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1. Statement of Financial Performance\"/>
    </mc:Choice>
  </mc:AlternateContent>
  <xr:revisionPtr revIDLastSave="0" documentId="8_{BBB4A578-86B7-4DC4-B15A-33D335E1531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'DC45'!$A$1:$AA$62</definedName>
    <definedName name="_xlnm.Print_Area" localSheetId="10">'DC6'!$A$1:$AA$62</definedName>
    <definedName name="_xlnm.Print_Area" localSheetId="19">'DC7'!$A$1:$AA$62</definedName>
    <definedName name="_xlnm.Print_Area" localSheetId="25">'DC8'!$A$1:$AA$62</definedName>
    <definedName name="_xlnm.Print_Area" localSheetId="30">'DC9'!$A$1:$AA$62</definedName>
    <definedName name="_xlnm.Print_Area" localSheetId="4">'NC061'!$A$1:$AA$62</definedName>
    <definedName name="_xlnm.Print_Area" localSheetId="5">'NC062'!$A$1:$AA$62</definedName>
    <definedName name="_xlnm.Print_Area" localSheetId="6">'NC064'!$A$1:$AA$62</definedName>
    <definedName name="_xlnm.Print_Area" localSheetId="7">'NC065'!$A$1:$AA$62</definedName>
    <definedName name="_xlnm.Print_Area" localSheetId="8">'NC066'!$A$1:$AA$62</definedName>
    <definedName name="_xlnm.Print_Area" localSheetId="9">'NC067'!$A$1:$AA$62</definedName>
    <definedName name="_xlnm.Print_Area" localSheetId="11">'NC071'!$A$1:$AA$62</definedName>
    <definedName name="_xlnm.Print_Area" localSheetId="12">'NC072'!$A$1:$AA$62</definedName>
    <definedName name="_xlnm.Print_Area" localSheetId="13">'NC073'!$A$1:$AA$62</definedName>
    <definedName name="_xlnm.Print_Area" localSheetId="14">'NC074'!$A$1:$AA$62</definedName>
    <definedName name="_xlnm.Print_Area" localSheetId="15">'NC075'!$A$1:$AA$62</definedName>
    <definedName name="_xlnm.Print_Area" localSheetId="16">'NC076'!$A$1:$AA$62</definedName>
    <definedName name="_xlnm.Print_Area" localSheetId="17">'NC077'!$A$1:$AA$62</definedName>
    <definedName name="_xlnm.Print_Area" localSheetId="18">'NC078'!$A$1:$AA$62</definedName>
    <definedName name="_xlnm.Print_Area" localSheetId="20">'NC082'!$A$1:$AA$62</definedName>
    <definedName name="_xlnm.Print_Area" localSheetId="21">'NC084'!$A$1:$AA$62</definedName>
    <definedName name="_xlnm.Print_Area" localSheetId="22">'NC085'!$A$1:$AA$62</definedName>
    <definedName name="_xlnm.Print_Area" localSheetId="23">'NC086'!$A$1:$AA$62</definedName>
    <definedName name="_xlnm.Print_Area" localSheetId="24">'NC087'!$A$1:$AA$62</definedName>
    <definedName name="_xlnm.Print_Area" localSheetId="26">'NC091'!$A$1:$AA$62</definedName>
    <definedName name="_xlnm.Print_Area" localSheetId="27">'NC092'!$A$1:$AA$62</definedName>
    <definedName name="_xlnm.Print_Area" localSheetId="28">'NC093'!$A$1:$AA$62</definedName>
    <definedName name="_xlnm.Print_Area" localSheetId="29">'NC094'!$A$1:$AA$62</definedName>
    <definedName name="_xlnm.Print_Area" localSheetId="0">'NC451'!$A$1:$AA$62</definedName>
    <definedName name="_xlnm.Print_Area" localSheetId="1">'NC452'!$A$1:$AA$62</definedName>
    <definedName name="_xlnm.Print_Area" localSheetId="2">'NC453'!$A$1:$AA$62</definedName>
    <definedName name="_xlnm.Print_Area" localSheetId="31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51" i="2" l="1"/>
  <c r="Y54" i="2" s="1"/>
  <c r="Y56" i="2" s="1"/>
  <c r="Y59" i="2" s="1"/>
  <c r="Y62" i="2" s="1"/>
  <c r="J51" i="2"/>
  <c r="J54" i="2" s="1"/>
  <c r="J56" i="2" s="1"/>
  <c r="J59" i="2" s="1"/>
  <c r="J62" i="2" s="1"/>
  <c r="H51" i="2"/>
  <c r="H54" i="2" s="1"/>
  <c r="H56" i="2" s="1"/>
  <c r="H59" i="2" s="1"/>
  <c r="H62" i="2" s="1"/>
  <c r="AA50" i="2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Y35" i="2"/>
  <c r="X35" i="2"/>
  <c r="X51" i="2" s="1"/>
  <c r="W35" i="2"/>
  <c r="W51" i="2" s="1"/>
  <c r="W54" i="2" s="1"/>
  <c r="W56" i="2" s="1"/>
  <c r="W59" i="2" s="1"/>
  <c r="W62" i="2" s="1"/>
  <c r="V35" i="2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R35" i="2"/>
  <c r="R51" i="2" s="1"/>
  <c r="R54" i="2" s="1"/>
  <c r="R56" i="2" s="1"/>
  <c r="R59" i="2" s="1"/>
  <c r="R62" i="2" s="1"/>
  <c r="Q35" i="2"/>
  <c r="Q51" i="2" s="1"/>
  <c r="Q54" i="2" s="1"/>
  <c r="Q56" i="2" s="1"/>
  <c r="Q59" i="2" s="1"/>
  <c r="Q62" i="2" s="1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J35" i="2"/>
  <c r="I35" i="2"/>
  <c r="I51" i="2" s="1"/>
  <c r="I54" i="2" s="1"/>
  <c r="I56" i="2" s="1"/>
  <c r="I59" i="2" s="1"/>
  <c r="I62" i="2" s="1"/>
  <c r="H35" i="2"/>
  <c r="G35" i="2"/>
  <c r="G51" i="2" s="1"/>
  <c r="G54" i="2" s="1"/>
  <c r="G56" i="2" s="1"/>
  <c r="G59" i="2" s="1"/>
  <c r="G62" i="2" s="1"/>
  <c r="F35" i="2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O54" i="3"/>
  <c r="O56" i="3" s="1"/>
  <c r="O59" i="3" s="1"/>
  <c r="O62" i="3" s="1"/>
  <c r="O51" i="3"/>
  <c r="AA50" i="3"/>
  <c r="Z50" i="3"/>
  <c r="Y50" i="3"/>
  <c r="X50" i="3"/>
  <c r="W50" i="3"/>
  <c r="W51" i="3" s="1"/>
  <c r="W54" i="3" s="1"/>
  <c r="W56" i="3" s="1"/>
  <c r="W59" i="3" s="1"/>
  <c r="W62" i="3" s="1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G51" i="3" s="1"/>
  <c r="G54" i="3" s="1"/>
  <c r="G56" i="3" s="1"/>
  <c r="G59" i="3" s="1"/>
  <c r="G62" i="3" s="1"/>
  <c r="F50" i="3"/>
  <c r="E50" i="3"/>
  <c r="D50" i="3"/>
  <c r="C50" i="3"/>
  <c r="AA35" i="3"/>
  <c r="AA51" i="3" s="1"/>
  <c r="AA54" i="3" s="1"/>
  <c r="AA56" i="3" s="1"/>
  <c r="AA59" i="3" s="1"/>
  <c r="AA62" i="3" s="1"/>
  <c r="Y35" i="3"/>
  <c r="Y51" i="3" s="1"/>
  <c r="Y54" i="3" s="1"/>
  <c r="Y56" i="3" s="1"/>
  <c r="Y59" i="3" s="1"/>
  <c r="Y62" i="3" s="1"/>
  <c r="X35" i="3"/>
  <c r="W35" i="3"/>
  <c r="V35" i="3"/>
  <c r="V51" i="3" s="1"/>
  <c r="V54" i="3" s="1"/>
  <c r="V56" i="3" s="1"/>
  <c r="V59" i="3" s="1"/>
  <c r="V62" i="3" s="1"/>
  <c r="U35" i="3"/>
  <c r="U51" i="3" s="1"/>
  <c r="U54" i="3" s="1"/>
  <c r="U56" i="3" s="1"/>
  <c r="U59" i="3" s="1"/>
  <c r="U62" i="3" s="1"/>
  <c r="T35" i="3"/>
  <c r="S35" i="3"/>
  <c r="S51" i="3" s="1"/>
  <c r="S54" i="3" s="1"/>
  <c r="S56" i="3" s="1"/>
  <c r="S59" i="3" s="1"/>
  <c r="S62" i="3" s="1"/>
  <c r="R35" i="3"/>
  <c r="Q35" i="3"/>
  <c r="Q51" i="3" s="1"/>
  <c r="Q54" i="3" s="1"/>
  <c r="Q56" i="3" s="1"/>
  <c r="Q59" i="3" s="1"/>
  <c r="Q62" i="3" s="1"/>
  <c r="P35" i="3"/>
  <c r="P51" i="3" s="1"/>
  <c r="P54" i="3" s="1"/>
  <c r="P56" i="3" s="1"/>
  <c r="P59" i="3" s="1"/>
  <c r="P62" i="3" s="1"/>
  <c r="O35" i="3"/>
  <c r="N35" i="3"/>
  <c r="N51" i="3" s="1"/>
  <c r="N54" i="3" s="1"/>
  <c r="N56" i="3" s="1"/>
  <c r="N59" i="3" s="1"/>
  <c r="N62" i="3" s="1"/>
  <c r="M35" i="3"/>
  <c r="M51" i="3" s="1"/>
  <c r="M54" i="3" s="1"/>
  <c r="M56" i="3" s="1"/>
  <c r="M59" i="3" s="1"/>
  <c r="M62" i="3" s="1"/>
  <c r="L35" i="3"/>
  <c r="K35" i="3"/>
  <c r="K51" i="3" s="1"/>
  <c r="K54" i="3" s="1"/>
  <c r="K56" i="3" s="1"/>
  <c r="K59" i="3" s="1"/>
  <c r="K62" i="3" s="1"/>
  <c r="J35" i="3"/>
  <c r="I35" i="3"/>
  <c r="I51" i="3" s="1"/>
  <c r="I54" i="3" s="1"/>
  <c r="I56" i="3" s="1"/>
  <c r="I59" i="3" s="1"/>
  <c r="I62" i="3" s="1"/>
  <c r="H35" i="3"/>
  <c r="H51" i="3" s="1"/>
  <c r="H54" i="3" s="1"/>
  <c r="H56" i="3" s="1"/>
  <c r="H59" i="3" s="1"/>
  <c r="H62" i="3" s="1"/>
  <c r="G35" i="3"/>
  <c r="F35" i="3"/>
  <c r="F51" i="3" s="1"/>
  <c r="F54" i="3" s="1"/>
  <c r="F56" i="3" s="1"/>
  <c r="F59" i="3" s="1"/>
  <c r="F62" i="3" s="1"/>
  <c r="E35" i="3"/>
  <c r="E51" i="3" s="1"/>
  <c r="E54" i="3" s="1"/>
  <c r="E56" i="3" s="1"/>
  <c r="E59" i="3" s="1"/>
  <c r="E62" i="3" s="1"/>
  <c r="D35" i="3"/>
  <c r="C35" i="3"/>
  <c r="C51" i="3" s="1"/>
  <c r="C54" i="3" s="1"/>
  <c r="C56" i="3" s="1"/>
  <c r="C59" i="3" s="1"/>
  <c r="C62" i="3" s="1"/>
  <c r="G54" i="4"/>
  <c r="G56" i="4" s="1"/>
  <c r="G59" i="4" s="1"/>
  <c r="G62" i="4" s="1"/>
  <c r="H51" i="4"/>
  <c r="H54" i="4" s="1"/>
  <c r="H56" i="4" s="1"/>
  <c r="H59" i="4" s="1"/>
  <c r="H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P51" i="4" s="1"/>
  <c r="P54" i="4" s="1"/>
  <c r="P56" i="4" s="1"/>
  <c r="P59" i="4" s="1"/>
  <c r="P62" i="4" s="1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Z35" i="4" s="1"/>
  <c r="W35" i="4"/>
  <c r="W51" i="4" s="1"/>
  <c r="W54" i="4" s="1"/>
  <c r="W56" i="4" s="1"/>
  <c r="W59" i="4" s="1"/>
  <c r="W62" i="4" s="1"/>
  <c r="V35" i="4"/>
  <c r="V51" i="4" s="1"/>
  <c r="V54" i="4" s="1"/>
  <c r="V56" i="4" s="1"/>
  <c r="V59" i="4" s="1"/>
  <c r="V62" i="4" s="1"/>
  <c r="U35" i="4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Q35" i="4"/>
  <c r="Q51" i="4" s="1"/>
  <c r="Q54" i="4" s="1"/>
  <c r="Q56" i="4" s="1"/>
  <c r="Q59" i="4" s="1"/>
  <c r="Q62" i="4" s="1"/>
  <c r="P35" i="4"/>
  <c r="O35" i="4"/>
  <c r="O51" i="4" s="1"/>
  <c r="O54" i="4" s="1"/>
  <c r="O56" i="4" s="1"/>
  <c r="O59" i="4" s="1"/>
  <c r="O62" i="4" s="1"/>
  <c r="N35" i="4"/>
  <c r="N51" i="4" s="1"/>
  <c r="N54" i="4" s="1"/>
  <c r="N56" i="4" s="1"/>
  <c r="N59" i="4" s="1"/>
  <c r="N62" i="4" s="1"/>
  <c r="M35" i="4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I35" i="4"/>
  <c r="I51" i="4" s="1"/>
  <c r="I54" i="4" s="1"/>
  <c r="I56" i="4" s="1"/>
  <c r="I59" i="4" s="1"/>
  <c r="I62" i="4" s="1"/>
  <c r="H35" i="4"/>
  <c r="G35" i="4"/>
  <c r="G51" i="4" s="1"/>
  <c r="F35" i="4"/>
  <c r="F51" i="4" s="1"/>
  <c r="F54" i="4" s="1"/>
  <c r="F56" i="4" s="1"/>
  <c r="F59" i="4" s="1"/>
  <c r="F62" i="4" s="1"/>
  <c r="E35" i="4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C59" i="5"/>
  <c r="C62" i="5" s="1"/>
  <c r="V54" i="5"/>
  <c r="V56" i="5" s="1"/>
  <c r="V59" i="5" s="1"/>
  <c r="V62" i="5" s="1"/>
  <c r="V51" i="5"/>
  <c r="N51" i="5"/>
  <c r="N54" i="5" s="1"/>
  <c r="N56" i="5" s="1"/>
  <c r="N59" i="5" s="1"/>
  <c r="N62" i="5" s="1"/>
  <c r="F51" i="5"/>
  <c r="F54" i="5" s="1"/>
  <c r="F56" i="5" s="1"/>
  <c r="F59" i="5" s="1"/>
  <c r="F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W35" i="5"/>
  <c r="W51" i="5" s="1"/>
  <c r="W54" i="5" s="1"/>
  <c r="W56" i="5" s="1"/>
  <c r="W59" i="5" s="1"/>
  <c r="W62" i="5" s="1"/>
  <c r="V35" i="5"/>
  <c r="U35" i="5"/>
  <c r="U51" i="5" s="1"/>
  <c r="U54" i="5" s="1"/>
  <c r="U56" i="5" s="1"/>
  <c r="U59" i="5" s="1"/>
  <c r="U62" i="5" s="1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M35" i="5"/>
  <c r="M51" i="5" s="1"/>
  <c r="M54" i="5" s="1"/>
  <c r="M56" i="5" s="1"/>
  <c r="M59" i="5" s="1"/>
  <c r="M62" i="5" s="1"/>
  <c r="L35" i="5"/>
  <c r="L51" i="5" s="1"/>
  <c r="L54" i="5" s="1"/>
  <c r="L56" i="5" s="1"/>
  <c r="L59" i="5" s="1"/>
  <c r="L62" i="5" s="1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G51" i="5" s="1"/>
  <c r="G54" i="5" s="1"/>
  <c r="G56" i="5" s="1"/>
  <c r="G59" i="5" s="1"/>
  <c r="G62" i="5" s="1"/>
  <c r="F35" i="5"/>
  <c r="E35" i="5"/>
  <c r="E51" i="5" s="1"/>
  <c r="E54" i="5" s="1"/>
  <c r="E56" i="5" s="1"/>
  <c r="E59" i="5" s="1"/>
  <c r="E62" i="5" s="1"/>
  <c r="D35" i="5"/>
  <c r="D51" i="5" s="1"/>
  <c r="D54" i="5" s="1"/>
  <c r="D56" i="5" s="1"/>
  <c r="D59" i="5" s="1"/>
  <c r="D62" i="5" s="1"/>
  <c r="C35" i="5"/>
  <c r="C51" i="5" s="1"/>
  <c r="C54" i="5" s="1"/>
  <c r="C56" i="5" s="1"/>
  <c r="J56" i="6"/>
  <c r="J59" i="6" s="1"/>
  <c r="J62" i="6" s="1"/>
  <c r="D54" i="6"/>
  <c r="D56" i="6" s="1"/>
  <c r="D59" i="6" s="1"/>
  <c r="D62" i="6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AA51" i="6" s="1"/>
  <c r="AA54" i="6" s="1"/>
  <c r="AA56" i="6" s="1"/>
  <c r="AA59" i="6" s="1"/>
  <c r="AA62" i="6" s="1"/>
  <c r="Y35" i="6"/>
  <c r="Y51" i="6" s="1"/>
  <c r="Y54" i="6" s="1"/>
  <c r="Y56" i="6" s="1"/>
  <c r="Y59" i="6" s="1"/>
  <c r="Y62" i="6" s="1"/>
  <c r="X35" i="6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J51" i="6" s="1"/>
  <c r="J54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D35" i="6"/>
  <c r="D51" i="6" s="1"/>
  <c r="C35" i="6"/>
  <c r="C51" i="6" s="1"/>
  <c r="C54" i="6" s="1"/>
  <c r="C56" i="6" s="1"/>
  <c r="C59" i="6" s="1"/>
  <c r="C62" i="6" s="1"/>
  <c r="C56" i="7"/>
  <c r="C59" i="7" s="1"/>
  <c r="C62" i="7" s="1"/>
  <c r="Y51" i="7"/>
  <c r="Y54" i="7" s="1"/>
  <c r="Y56" i="7" s="1"/>
  <c r="Y59" i="7" s="1"/>
  <c r="Y62" i="7" s="1"/>
  <c r="M51" i="7"/>
  <c r="M54" i="7" s="1"/>
  <c r="M56" i="7" s="1"/>
  <c r="M59" i="7" s="1"/>
  <c r="M62" i="7" s="1"/>
  <c r="L51" i="7"/>
  <c r="L54" i="7" s="1"/>
  <c r="L56" i="7" s="1"/>
  <c r="L59" i="7" s="1"/>
  <c r="L62" i="7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X35" i="7"/>
  <c r="X51" i="7" s="1"/>
  <c r="W35" i="7"/>
  <c r="W51" i="7" s="1"/>
  <c r="W54" i="7" s="1"/>
  <c r="W56" i="7" s="1"/>
  <c r="W59" i="7" s="1"/>
  <c r="W62" i="7" s="1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T51" i="7" s="1"/>
  <c r="T54" i="7" s="1"/>
  <c r="T56" i="7" s="1"/>
  <c r="T59" i="7" s="1"/>
  <c r="T62" i="7" s="1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P51" i="7" s="1"/>
  <c r="P54" i="7" s="1"/>
  <c r="P56" i="7" s="1"/>
  <c r="P59" i="7" s="1"/>
  <c r="P62" i="7" s="1"/>
  <c r="O35" i="7"/>
  <c r="O51" i="7" s="1"/>
  <c r="O54" i="7" s="1"/>
  <c r="O56" i="7" s="1"/>
  <c r="O59" i="7" s="1"/>
  <c r="O62" i="7" s="1"/>
  <c r="N35" i="7"/>
  <c r="N51" i="7" s="1"/>
  <c r="N54" i="7" s="1"/>
  <c r="N56" i="7" s="1"/>
  <c r="N59" i="7" s="1"/>
  <c r="N62" i="7" s="1"/>
  <c r="M35" i="7"/>
  <c r="L35" i="7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I51" i="7" s="1"/>
  <c r="I54" i="7" s="1"/>
  <c r="I56" i="7" s="1"/>
  <c r="I59" i="7" s="1"/>
  <c r="I62" i="7" s="1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D51" i="7" s="1"/>
  <c r="D54" i="7" s="1"/>
  <c r="D56" i="7" s="1"/>
  <c r="D59" i="7" s="1"/>
  <c r="D62" i="7" s="1"/>
  <c r="C35" i="7"/>
  <c r="C51" i="7" s="1"/>
  <c r="C54" i="7" s="1"/>
  <c r="I56" i="8"/>
  <c r="I59" i="8" s="1"/>
  <c r="I62" i="8" s="1"/>
  <c r="C54" i="8"/>
  <c r="C56" i="8" s="1"/>
  <c r="C59" i="8" s="1"/>
  <c r="C62" i="8" s="1"/>
  <c r="AA50" i="8"/>
  <c r="Y50" i="8"/>
  <c r="X50" i="8"/>
  <c r="Z50" i="8" s="1"/>
  <c r="W50" i="8"/>
  <c r="V50" i="8"/>
  <c r="U50" i="8"/>
  <c r="U51" i="8" s="1"/>
  <c r="U54" i="8" s="1"/>
  <c r="U56" i="8" s="1"/>
  <c r="U59" i="8" s="1"/>
  <c r="U62" i="8" s="1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E51" i="8" s="1"/>
  <c r="E54" i="8" s="1"/>
  <c r="E56" i="8" s="1"/>
  <c r="E59" i="8" s="1"/>
  <c r="E62" i="8" s="1"/>
  <c r="D50" i="8"/>
  <c r="C50" i="8"/>
  <c r="AA35" i="8"/>
  <c r="AA51" i="8" s="1"/>
  <c r="AA54" i="8" s="1"/>
  <c r="AA56" i="8" s="1"/>
  <c r="AA59" i="8" s="1"/>
  <c r="AA62" i="8" s="1"/>
  <c r="Y35" i="8"/>
  <c r="Y51" i="8" s="1"/>
  <c r="Y54" i="8" s="1"/>
  <c r="Y56" i="8" s="1"/>
  <c r="Y59" i="8" s="1"/>
  <c r="Y62" i="8" s="1"/>
  <c r="X35" i="8"/>
  <c r="Z35" i="8" s="1"/>
  <c r="W35" i="8"/>
  <c r="V35" i="8"/>
  <c r="U35" i="8"/>
  <c r="T35" i="8"/>
  <c r="S35" i="8"/>
  <c r="S51" i="8" s="1"/>
  <c r="S54" i="8" s="1"/>
  <c r="S56" i="8" s="1"/>
  <c r="S59" i="8" s="1"/>
  <c r="S62" i="8" s="1"/>
  <c r="R35" i="8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N35" i="8"/>
  <c r="M35" i="8"/>
  <c r="L35" i="8"/>
  <c r="K35" i="8"/>
  <c r="K51" i="8" s="1"/>
  <c r="K54" i="8" s="1"/>
  <c r="K56" i="8" s="1"/>
  <c r="K59" i="8" s="1"/>
  <c r="K62" i="8" s="1"/>
  <c r="J35" i="8"/>
  <c r="I35" i="8"/>
  <c r="I51" i="8" s="1"/>
  <c r="I54" i="8" s="1"/>
  <c r="H35" i="8"/>
  <c r="H51" i="8" s="1"/>
  <c r="H54" i="8" s="1"/>
  <c r="H56" i="8" s="1"/>
  <c r="H59" i="8" s="1"/>
  <c r="H62" i="8" s="1"/>
  <c r="G35" i="8"/>
  <c r="F35" i="8"/>
  <c r="E35" i="8"/>
  <c r="D35" i="8"/>
  <c r="C35" i="8"/>
  <c r="C51" i="8" s="1"/>
  <c r="Y51" i="9"/>
  <c r="Y54" i="9" s="1"/>
  <c r="Y56" i="9" s="1"/>
  <c r="Y59" i="9" s="1"/>
  <c r="Y62" i="9" s="1"/>
  <c r="Q51" i="9"/>
  <c r="Q54" i="9" s="1"/>
  <c r="Q56" i="9" s="1"/>
  <c r="Q59" i="9" s="1"/>
  <c r="Q62" i="9" s="1"/>
  <c r="E51" i="9"/>
  <c r="E54" i="9" s="1"/>
  <c r="E56" i="9" s="1"/>
  <c r="E59" i="9" s="1"/>
  <c r="E62" i="9" s="1"/>
  <c r="D51" i="9"/>
  <c r="D54" i="9" s="1"/>
  <c r="D56" i="9" s="1"/>
  <c r="D59" i="9" s="1"/>
  <c r="D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X35" i="9"/>
  <c r="W35" i="9"/>
  <c r="W51" i="9" s="1"/>
  <c r="W54" i="9" s="1"/>
  <c r="W56" i="9" s="1"/>
  <c r="W59" i="9" s="1"/>
  <c r="W62" i="9" s="1"/>
  <c r="V35" i="9"/>
  <c r="V51" i="9" s="1"/>
  <c r="V54" i="9" s="1"/>
  <c r="V56" i="9" s="1"/>
  <c r="V59" i="9" s="1"/>
  <c r="V62" i="9" s="1"/>
  <c r="U35" i="9"/>
  <c r="U51" i="9" s="1"/>
  <c r="U54" i="9" s="1"/>
  <c r="U56" i="9" s="1"/>
  <c r="U59" i="9" s="1"/>
  <c r="U62" i="9" s="1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Q35" i="9"/>
  <c r="P35" i="9"/>
  <c r="P51" i="9" s="1"/>
  <c r="P54" i="9" s="1"/>
  <c r="P56" i="9" s="1"/>
  <c r="P59" i="9" s="1"/>
  <c r="P62" i="9" s="1"/>
  <c r="O35" i="9"/>
  <c r="O51" i="9" s="1"/>
  <c r="O54" i="9" s="1"/>
  <c r="O56" i="9" s="1"/>
  <c r="O59" i="9" s="1"/>
  <c r="O62" i="9" s="1"/>
  <c r="N35" i="9"/>
  <c r="N51" i="9" s="1"/>
  <c r="N54" i="9" s="1"/>
  <c r="N56" i="9" s="1"/>
  <c r="N59" i="9" s="1"/>
  <c r="N62" i="9" s="1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F51" i="9" s="1"/>
  <c r="F54" i="9" s="1"/>
  <c r="F56" i="9" s="1"/>
  <c r="F59" i="9" s="1"/>
  <c r="F62" i="9" s="1"/>
  <c r="E35" i="9"/>
  <c r="D35" i="9"/>
  <c r="C35" i="9"/>
  <c r="C51" i="9" s="1"/>
  <c r="C54" i="9" s="1"/>
  <c r="C56" i="9" s="1"/>
  <c r="C59" i="9" s="1"/>
  <c r="C62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Y35" i="10"/>
  <c r="X35" i="10"/>
  <c r="W35" i="10"/>
  <c r="W51" i="10" s="1"/>
  <c r="W54" i="10" s="1"/>
  <c r="W56" i="10" s="1"/>
  <c r="W59" i="10" s="1"/>
  <c r="W62" i="10" s="1"/>
  <c r="V35" i="10"/>
  <c r="V51" i="10" s="1"/>
  <c r="V54" i="10" s="1"/>
  <c r="V56" i="10" s="1"/>
  <c r="V59" i="10" s="1"/>
  <c r="V62" i="10" s="1"/>
  <c r="U35" i="10"/>
  <c r="U51" i="10" s="1"/>
  <c r="U54" i="10" s="1"/>
  <c r="U56" i="10" s="1"/>
  <c r="U59" i="10" s="1"/>
  <c r="U62" i="10" s="1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R59" i="10" s="1"/>
  <c r="R62" i="10" s="1"/>
  <c r="Q35" i="10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L35" i="10"/>
  <c r="K35" i="10"/>
  <c r="J35" i="10"/>
  <c r="J51" i="10" s="1"/>
  <c r="J54" i="10" s="1"/>
  <c r="J56" i="10" s="1"/>
  <c r="J59" i="10" s="1"/>
  <c r="J62" i="10" s="1"/>
  <c r="I35" i="10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F51" i="10" s="1"/>
  <c r="F54" i="10" s="1"/>
  <c r="F56" i="10" s="1"/>
  <c r="F59" i="10" s="1"/>
  <c r="F62" i="10" s="1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AA51" i="11" s="1"/>
  <c r="AA54" i="11" s="1"/>
  <c r="AA56" i="11" s="1"/>
  <c r="AA59" i="11" s="1"/>
  <c r="AA62" i="11" s="1"/>
  <c r="Y35" i="11"/>
  <c r="Y51" i="11" s="1"/>
  <c r="Y54" i="11" s="1"/>
  <c r="Y56" i="11" s="1"/>
  <c r="Y59" i="11" s="1"/>
  <c r="Y62" i="11" s="1"/>
  <c r="X35" i="11"/>
  <c r="Z35" i="11" s="1"/>
  <c r="W35" i="11"/>
  <c r="W51" i="11" s="1"/>
  <c r="W54" i="11" s="1"/>
  <c r="W56" i="11" s="1"/>
  <c r="W59" i="11" s="1"/>
  <c r="W62" i="11" s="1"/>
  <c r="V35" i="11"/>
  <c r="V51" i="11" s="1"/>
  <c r="V54" i="11" s="1"/>
  <c r="V56" i="11" s="1"/>
  <c r="V59" i="11" s="1"/>
  <c r="V62" i="11" s="1"/>
  <c r="U35" i="11"/>
  <c r="U51" i="11" s="1"/>
  <c r="U54" i="11" s="1"/>
  <c r="U56" i="11" s="1"/>
  <c r="U59" i="11" s="1"/>
  <c r="U62" i="11" s="1"/>
  <c r="T35" i="11"/>
  <c r="T51" i="11" s="1"/>
  <c r="T54" i="11" s="1"/>
  <c r="T56" i="11" s="1"/>
  <c r="T59" i="11" s="1"/>
  <c r="T62" i="11" s="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K35" i="11"/>
  <c r="J35" i="1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C35" i="11"/>
  <c r="C51" i="11" s="1"/>
  <c r="C54" i="11" s="1"/>
  <c r="C56" i="11" s="1"/>
  <c r="C59" i="11" s="1"/>
  <c r="C62" i="11" s="1"/>
  <c r="H59" i="12"/>
  <c r="H62" i="12" s="1"/>
  <c r="Q51" i="12"/>
  <c r="Q54" i="12" s="1"/>
  <c r="Q56" i="12" s="1"/>
  <c r="Q59" i="12" s="1"/>
  <c r="Q62" i="12" s="1"/>
  <c r="I51" i="12"/>
  <c r="I54" i="12" s="1"/>
  <c r="I56" i="12" s="1"/>
  <c r="I59" i="12" s="1"/>
  <c r="I62" i="12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AA51" i="12" s="1"/>
  <c r="AA54" i="12" s="1"/>
  <c r="AA56" i="12" s="1"/>
  <c r="AA59" i="12" s="1"/>
  <c r="AA62" i="12" s="1"/>
  <c r="Y35" i="12"/>
  <c r="Y51" i="12" s="1"/>
  <c r="Y54" i="12" s="1"/>
  <c r="Y56" i="12" s="1"/>
  <c r="Y59" i="12" s="1"/>
  <c r="Y62" i="12" s="1"/>
  <c r="X35" i="12"/>
  <c r="X51" i="12" s="1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U51" i="12" s="1"/>
  <c r="U54" i="12" s="1"/>
  <c r="U56" i="12" s="1"/>
  <c r="U59" i="12" s="1"/>
  <c r="U62" i="12" s="1"/>
  <c r="T35" i="12"/>
  <c r="T51" i="12" s="1"/>
  <c r="T54" i="12" s="1"/>
  <c r="T56" i="12" s="1"/>
  <c r="T59" i="12" s="1"/>
  <c r="T62" i="12" s="1"/>
  <c r="S35" i="12"/>
  <c r="R35" i="12"/>
  <c r="R51" i="12" s="1"/>
  <c r="R54" i="12" s="1"/>
  <c r="R56" i="12" s="1"/>
  <c r="R59" i="12" s="1"/>
  <c r="R62" i="12" s="1"/>
  <c r="Q35" i="12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M51" i="12" s="1"/>
  <c r="M54" i="12" s="1"/>
  <c r="M56" i="12" s="1"/>
  <c r="M59" i="12" s="1"/>
  <c r="M62" i="12" s="1"/>
  <c r="L35" i="12"/>
  <c r="L51" i="12" s="1"/>
  <c r="L54" i="12" s="1"/>
  <c r="L56" i="12" s="1"/>
  <c r="L59" i="12" s="1"/>
  <c r="L62" i="12" s="1"/>
  <c r="K35" i="12"/>
  <c r="J35" i="12"/>
  <c r="J51" i="12" s="1"/>
  <c r="J54" i="12" s="1"/>
  <c r="J56" i="12" s="1"/>
  <c r="J59" i="12" s="1"/>
  <c r="J62" i="12" s="1"/>
  <c r="I35" i="12"/>
  <c r="H35" i="12"/>
  <c r="H51" i="12" s="1"/>
  <c r="H54" i="12" s="1"/>
  <c r="H56" i="12" s="1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D51" i="12" s="1"/>
  <c r="D54" i="12" s="1"/>
  <c r="D56" i="12" s="1"/>
  <c r="D59" i="12" s="1"/>
  <c r="D62" i="12" s="1"/>
  <c r="C35" i="12"/>
  <c r="C51" i="12" s="1"/>
  <c r="C54" i="12" s="1"/>
  <c r="C56" i="12" s="1"/>
  <c r="C59" i="12" s="1"/>
  <c r="C62" i="12" s="1"/>
  <c r="U62" i="13"/>
  <c r="Q51" i="13"/>
  <c r="Q54" i="13" s="1"/>
  <c r="Q56" i="13" s="1"/>
  <c r="Q59" i="13" s="1"/>
  <c r="Q62" i="13" s="1"/>
  <c r="I51" i="13"/>
  <c r="I54" i="13" s="1"/>
  <c r="I56" i="13" s="1"/>
  <c r="I59" i="13" s="1"/>
  <c r="I62" i="13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X35" i="13"/>
  <c r="W35" i="13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T35" i="13"/>
  <c r="S35" i="13"/>
  <c r="S51" i="13" s="1"/>
  <c r="S54" i="13" s="1"/>
  <c r="S56" i="13" s="1"/>
  <c r="S59" i="13" s="1"/>
  <c r="S62" i="13" s="1"/>
  <c r="R35" i="13"/>
  <c r="Q35" i="13"/>
  <c r="P35" i="13"/>
  <c r="P51" i="13" s="1"/>
  <c r="P54" i="13" s="1"/>
  <c r="P56" i="13" s="1"/>
  <c r="P59" i="13" s="1"/>
  <c r="P62" i="13" s="1"/>
  <c r="O35" i="13"/>
  <c r="N35" i="13"/>
  <c r="N51" i="13" s="1"/>
  <c r="N54" i="13" s="1"/>
  <c r="N56" i="13" s="1"/>
  <c r="N59" i="13" s="1"/>
  <c r="N62" i="13" s="1"/>
  <c r="M35" i="13"/>
  <c r="M51" i="13" s="1"/>
  <c r="M54" i="13" s="1"/>
  <c r="M56" i="13" s="1"/>
  <c r="M59" i="13" s="1"/>
  <c r="M62" i="13" s="1"/>
  <c r="L35" i="13"/>
  <c r="K35" i="13"/>
  <c r="K51" i="13" s="1"/>
  <c r="K54" i="13" s="1"/>
  <c r="K56" i="13" s="1"/>
  <c r="K59" i="13" s="1"/>
  <c r="K62" i="13" s="1"/>
  <c r="J35" i="13"/>
  <c r="J51" i="13" s="1"/>
  <c r="J54" i="13" s="1"/>
  <c r="J56" i="13" s="1"/>
  <c r="J59" i="13" s="1"/>
  <c r="J62" i="13" s="1"/>
  <c r="I35" i="13"/>
  <c r="H35" i="13"/>
  <c r="H51" i="13" s="1"/>
  <c r="H54" i="13" s="1"/>
  <c r="H56" i="13" s="1"/>
  <c r="H59" i="13" s="1"/>
  <c r="H62" i="13" s="1"/>
  <c r="G35" i="13"/>
  <c r="F35" i="13"/>
  <c r="F51" i="13" s="1"/>
  <c r="F54" i="13" s="1"/>
  <c r="F56" i="13" s="1"/>
  <c r="F59" i="13" s="1"/>
  <c r="F62" i="13" s="1"/>
  <c r="E35" i="13"/>
  <c r="E51" i="13" s="1"/>
  <c r="E54" i="13" s="1"/>
  <c r="E56" i="13" s="1"/>
  <c r="E59" i="13" s="1"/>
  <c r="E62" i="13" s="1"/>
  <c r="D35" i="13"/>
  <c r="C35" i="13"/>
  <c r="C51" i="13" s="1"/>
  <c r="C54" i="13" s="1"/>
  <c r="C56" i="13" s="1"/>
  <c r="C59" i="13" s="1"/>
  <c r="C62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O51" i="14" s="1"/>
  <c r="O54" i="14" s="1"/>
  <c r="O56" i="14" s="1"/>
  <c r="O59" i="14" s="1"/>
  <c r="O62" i="14" s="1"/>
  <c r="N50" i="14"/>
  <c r="M50" i="14"/>
  <c r="L50" i="14"/>
  <c r="L51" i="14" s="1"/>
  <c r="L54" i="14" s="1"/>
  <c r="L56" i="14" s="1"/>
  <c r="L59" i="14" s="1"/>
  <c r="L62" i="14" s="1"/>
  <c r="K50" i="14"/>
  <c r="J50" i="14"/>
  <c r="I50" i="14"/>
  <c r="H50" i="14"/>
  <c r="G50" i="14"/>
  <c r="G51" i="14" s="1"/>
  <c r="G54" i="14" s="1"/>
  <c r="G56" i="14" s="1"/>
  <c r="G59" i="14" s="1"/>
  <c r="G62" i="14" s="1"/>
  <c r="F50" i="14"/>
  <c r="E50" i="14"/>
  <c r="D50" i="14"/>
  <c r="D51" i="14" s="1"/>
  <c r="D54" i="14" s="1"/>
  <c r="D56" i="14" s="1"/>
  <c r="D59" i="14" s="1"/>
  <c r="D62" i="14" s="1"/>
  <c r="C50" i="14"/>
  <c r="AA35" i="14"/>
  <c r="Y35" i="14"/>
  <c r="Y51" i="14" s="1"/>
  <c r="Y54" i="14" s="1"/>
  <c r="Y56" i="14" s="1"/>
  <c r="Y59" i="14" s="1"/>
  <c r="Y62" i="14" s="1"/>
  <c r="X35" i="14"/>
  <c r="Z35" i="14" s="1"/>
  <c r="W35" i="14"/>
  <c r="W51" i="14" s="1"/>
  <c r="W54" i="14" s="1"/>
  <c r="W56" i="14" s="1"/>
  <c r="W59" i="14" s="1"/>
  <c r="W62" i="14" s="1"/>
  <c r="V35" i="14"/>
  <c r="V51" i="14" s="1"/>
  <c r="V54" i="14" s="1"/>
  <c r="V56" i="14" s="1"/>
  <c r="V59" i="14" s="1"/>
  <c r="V62" i="14" s="1"/>
  <c r="U35" i="14"/>
  <c r="U51" i="14" s="1"/>
  <c r="U54" i="14" s="1"/>
  <c r="U56" i="14" s="1"/>
  <c r="U59" i="14" s="1"/>
  <c r="U62" i="14" s="1"/>
  <c r="T35" i="14"/>
  <c r="S35" i="14"/>
  <c r="S51" i="14" s="1"/>
  <c r="S54" i="14" s="1"/>
  <c r="S56" i="14" s="1"/>
  <c r="S59" i="14" s="1"/>
  <c r="S62" i="14" s="1"/>
  <c r="R35" i="14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N35" i="14"/>
  <c r="N51" i="14" s="1"/>
  <c r="N54" i="14" s="1"/>
  <c r="N56" i="14" s="1"/>
  <c r="N59" i="14" s="1"/>
  <c r="N62" i="14" s="1"/>
  <c r="M35" i="14"/>
  <c r="M51" i="14" s="1"/>
  <c r="M54" i="14" s="1"/>
  <c r="M56" i="14" s="1"/>
  <c r="M59" i="14" s="1"/>
  <c r="M62" i="14" s="1"/>
  <c r="L35" i="14"/>
  <c r="K35" i="14"/>
  <c r="J35" i="14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C35" i="14"/>
  <c r="C51" i="14" s="1"/>
  <c r="C54" i="14" s="1"/>
  <c r="C56" i="14" s="1"/>
  <c r="C59" i="14" s="1"/>
  <c r="C62" i="14" s="1"/>
  <c r="W51" i="15"/>
  <c r="W54" i="15" s="1"/>
  <c r="W56" i="15" s="1"/>
  <c r="W59" i="15" s="1"/>
  <c r="W62" i="15" s="1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X35" i="15"/>
  <c r="W35" i="15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U62" i="15" s="1"/>
  <c r="T35" i="15"/>
  <c r="S35" i="15"/>
  <c r="S51" i="15" s="1"/>
  <c r="S54" i="15" s="1"/>
  <c r="S56" i="15" s="1"/>
  <c r="S59" i="15" s="1"/>
  <c r="S62" i="15" s="1"/>
  <c r="R35" i="15"/>
  <c r="R51" i="15" s="1"/>
  <c r="R54" i="15" s="1"/>
  <c r="R56" i="15" s="1"/>
  <c r="R59" i="15" s="1"/>
  <c r="R62" i="15" s="1"/>
  <c r="Q35" i="15"/>
  <c r="Q51" i="15" s="1"/>
  <c r="Q54" i="15" s="1"/>
  <c r="Q56" i="15" s="1"/>
  <c r="Q59" i="15" s="1"/>
  <c r="Q62" i="15" s="1"/>
  <c r="P35" i="15"/>
  <c r="O35" i="15"/>
  <c r="O51" i="15" s="1"/>
  <c r="O54" i="15" s="1"/>
  <c r="O56" i="15" s="1"/>
  <c r="O59" i="15" s="1"/>
  <c r="O62" i="15" s="1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K35" i="15"/>
  <c r="K51" i="15" s="1"/>
  <c r="K54" i="15" s="1"/>
  <c r="K56" i="15" s="1"/>
  <c r="K59" i="15" s="1"/>
  <c r="K62" i="15" s="1"/>
  <c r="J35" i="15"/>
  <c r="J51" i="15" s="1"/>
  <c r="J54" i="15" s="1"/>
  <c r="J56" i="15" s="1"/>
  <c r="J59" i="15" s="1"/>
  <c r="J62" i="15" s="1"/>
  <c r="I35" i="15"/>
  <c r="I51" i="15" s="1"/>
  <c r="I54" i="15" s="1"/>
  <c r="I56" i="15" s="1"/>
  <c r="I59" i="15" s="1"/>
  <c r="I62" i="15" s="1"/>
  <c r="H35" i="15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E51" i="15" s="1"/>
  <c r="E54" i="15" s="1"/>
  <c r="E56" i="15" s="1"/>
  <c r="E59" i="15" s="1"/>
  <c r="E62" i="15" s="1"/>
  <c r="D35" i="15"/>
  <c r="C35" i="15"/>
  <c r="C51" i="15" s="1"/>
  <c r="C54" i="15" s="1"/>
  <c r="C56" i="15" s="1"/>
  <c r="C59" i="15" s="1"/>
  <c r="C62" i="15" s="1"/>
  <c r="R62" i="16"/>
  <c r="N51" i="16"/>
  <c r="N54" i="16" s="1"/>
  <c r="N56" i="16" s="1"/>
  <c r="N59" i="16" s="1"/>
  <c r="N62" i="16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Y35" i="16"/>
  <c r="Y51" i="16" s="1"/>
  <c r="Y54" i="16" s="1"/>
  <c r="Y56" i="16" s="1"/>
  <c r="Y59" i="16" s="1"/>
  <c r="Y62" i="16" s="1"/>
  <c r="X35" i="16"/>
  <c r="W35" i="16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T51" i="16" s="1"/>
  <c r="T54" i="16" s="1"/>
  <c r="T56" i="16" s="1"/>
  <c r="T59" i="16" s="1"/>
  <c r="T62" i="16" s="1"/>
  <c r="S35" i="16"/>
  <c r="R35" i="16"/>
  <c r="R51" i="16" s="1"/>
  <c r="R54" i="16" s="1"/>
  <c r="R56" i="16" s="1"/>
  <c r="R59" i="16" s="1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N35" i="16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J35" i="16"/>
  <c r="J51" i="16" s="1"/>
  <c r="J54" i="16" s="1"/>
  <c r="J56" i="16" s="1"/>
  <c r="J59" i="16" s="1"/>
  <c r="J62" i="16" s="1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T54" i="17"/>
  <c r="T56" i="17" s="1"/>
  <c r="T59" i="17" s="1"/>
  <c r="T62" i="17" s="1"/>
  <c r="U51" i="17"/>
  <c r="U54" i="17" s="1"/>
  <c r="U56" i="17" s="1"/>
  <c r="U59" i="17" s="1"/>
  <c r="U62" i="17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AA51" i="17" s="1"/>
  <c r="AA54" i="17" s="1"/>
  <c r="AA56" i="17" s="1"/>
  <c r="AA59" i="17" s="1"/>
  <c r="AA62" i="17" s="1"/>
  <c r="Y35" i="17"/>
  <c r="Y51" i="17" s="1"/>
  <c r="Y54" i="17" s="1"/>
  <c r="Y56" i="17" s="1"/>
  <c r="Y59" i="17" s="1"/>
  <c r="Y62" i="17" s="1"/>
  <c r="X35" i="17"/>
  <c r="X51" i="17" s="1"/>
  <c r="W35" i="17"/>
  <c r="W51" i="17" s="1"/>
  <c r="W54" i="17" s="1"/>
  <c r="W56" i="17" s="1"/>
  <c r="W59" i="17" s="1"/>
  <c r="W62" i="17" s="1"/>
  <c r="V35" i="17"/>
  <c r="U35" i="17"/>
  <c r="T35" i="17"/>
  <c r="T51" i="17" s="1"/>
  <c r="S35" i="17"/>
  <c r="S51" i="17" s="1"/>
  <c r="S54" i="17" s="1"/>
  <c r="S56" i="17" s="1"/>
  <c r="S59" i="17" s="1"/>
  <c r="S62" i="17" s="1"/>
  <c r="R35" i="17"/>
  <c r="R51" i="17" s="1"/>
  <c r="R54" i="17" s="1"/>
  <c r="R56" i="17" s="1"/>
  <c r="R59" i="17" s="1"/>
  <c r="R62" i="17" s="1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O51" i="17" s="1"/>
  <c r="O54" i="17" s="1"/>
  <c r="O56" i="17" s="1"/>
  <c r="O59" i="17" s="1"/>
  <c r="O62" i="17" s="1"/>
  <c r="N35" i="17"/>
  <c r="M35" i="17"/>
  <c r="M51" i="17" s="1"/>
  <c r="M54" i="17" s="1"/>
  <c r="M56" i="17" s="1"/>
  <c r="M59" i="17" s="1"/>
  <c r="M62" i="17" s="1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E35" i="17"/>
  <c r="E51" i="17" s="1"/>
  <c r="E54" i="17" s="1"/>
  <c r="E56" i="17" s="1"/>
  <c r="E59" i="17" s="1"/>
  <c r="E62" i="17" s="1"/>
  <c r="D35" i="17"/>
  <c r="D51" i="17" s="1"/>
  <c r="D54" i="17" s="1"/>
  <c r="D56" i="17" s="1"/>
  <c r="D59" i="17" s="1"/>
  <c r="D62" i="17" s="1"/>
  <c r="C35" i="17"/>
  <c r="C51" i="17" s="1"/>
  <c r="C54" i="17" s="1"/>
  <c r="C56" i="17" s="1"/>
  <c r="C59" i="17" s="1"/>
  <c r="C62" i="17" s="1"/>
  <c r="P62" i="18"/>
  <c r="J56" i="18"/>
  <c r="J59" i="18" s="1"/>
  <c r="J62" i="18" s="1"/>
  <c r="Q51" i="18"/>
  <c r="Q54" i="18" s="1"/>
  <c r="Q56" i="18" s="1"/>
  <c r="Q59" i="18" s="1"/>
  <c r="Q62" i="18" s="1"/>
  <c r="I51" i="18"/>
  <c r="I54" i="18" s="1"/>
  <c r="I56" i="18" s="1"/>
  <c r="I59" i="18" s="1"/>
  <c r="I62" i="18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W35" i="18"/>
  <c r="W51" i="18" s="1"/>
  <c r="W54" i="18" s="1"/>
  <c r="W56" i="18" s="1"/>
  <c r="W59" i="18" s="1"/>
  <c r="W62" i="18" s="1"/>
  <c r="V35" i="18"/>
  <c r="V51" i="18" s="1"/>
  <c r="V54" i="18" s="1"/>
  <c r="V56" i="18" s="1"/>
  <c r="V59" i="18" s="1"/>
  <c r="V62" i="18" s="1"/>
  <c r="U35" i="18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R51" i="18" s="1"/>
  <c r="R54" i="18" s="1"/>
  <c r="R56" i="18" s="1"/>
  <c r="R59" i="18" s="1"/>
  <c r="R62" i="18" s="1"/>
  <c r="Q35" i="18"/>
  <c r="P35" i="18"/>
  <c r="P51" i="18" s="1"/>
  <c r="P54" i="18" s="1"/>
  <c r="P56" i="18" s="1"/>
  <c r="P59" i="18" s="1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K51" i="18" s="1"/>
  <c r="K54" i="18" s="1"/>
  <c r="K56" i="18" s="1"/>
  <c r="K59" i="18" s="1"/>
  <c r="K62" i="18" s="1"/>
  <c r="J35" i="18"/>
  <c r="J51" i="18" s="1"/>
  <c r="J54" i="18" s="1"/>
  <c r="I35" i="18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D35" i="18"/>
  <c r="D51" i="18" s="1"/>
  <c r="D54" i="18" s="1"/>
  <c r="D56" i="18" s="1"/>
  <c r="D59" i="18" s="1"/>
  <c r="D62" i="18" s="1"/>
  <c r="C35" i="18"/>
  <c r="C51" i="18" s="1"/>
  <c r="C54" i="18" s="1"/>
  <c r="C56" i="18" s="1"/>
  <c r="C59" i="18" s="1"/>
  <c r="C62" i="18" s="1"/>
  <c r="Z51" i="19"/>
  <c r="R51" i="19"/>
  <c r="R54" i="19" s="1"/>
  <c r="R56" i="19" s="1"/>
  <c r="R59" i="19" s="1"/>
  <c r="R62" i="19" s="1"/>
  <c r="F51" i="19"/>
  <c r="F54" i="19" s="1"/>
  <c r="F56" i="19" s="1"/>
  <c r="F59" i="19" s="1"/>
  <c r="F62" i="19" s="1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Y35" i="19"/>
  <c r="Y51" i="19" s="1"/>
  <c r="Y54" i="19" s="1"/>
  <c r="Y56" i="19" s="1"/>
  <c r="Y59" i="19" s="1"/>
  <c r="Y62" i="19" s="1"/>
  <c r="X35" i="19"/>
  <c r="X51" i="19" s="1"/>
  <c r="X54" i="19" s="1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U51" i="19" s="1"/>
  <c r="U54" i="19" s="1"/>
  <c r="U56" i="19" s="1"/>
  <c r="U59" i="19" s="1"/>
  <c r="U62" i="19" s="1"/>
  <c r="T35" i="19"/>
  <c r="T51" i="19" s="1"/>
  <c r="T54" i="19" s="1"/>
  <c r="T56" i="19" s="1"/>
  <c r="T59" i="19" s="1"/>
  <c r="T62" i="19" s="1"/>
  <c r="S35" i="19"/>
  <c r="S51" i="19" s="1"/>
  <c r="S54" i="19" s="1"/>
  <c r="S56" i="19" s="1"/>
  <c r="S59" i="19" s="1"/>
  <c r="S62" i="19" s="1"/>
  <c r="R35" i="19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O51" i="19" s="1"/>
  <c r="O54" i="19" s="1"/>
  <c r="O56" i="19" s="1"/>
  <c r="O59" i="19" s="1"/>
  <c r="O62" i="19" s="1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L51" i="19" s="1"/>
  <c r="L54" i="19" s="1"/>
  <c r="L56" i="19" s="1"/>
  <c r="L59" i="19" s="1"/>
  <c r="L62" i="19" s="1"/>
  <c r="K35" i="19"/>
  <c r="K51" i="19" s="1"/>
  <c r="K54" i="19" s="1"/>
  <c r="K56" i="19" s="1"/>
  <c r="K59" i="19" s="1"/>
  <c r="K62" i="19" s="1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G62" i="19" s="1"/>
  <c r="F35" i="19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W56" i="20"/>
  <c r="W59" i="20" s="1"/>
  <c r="W62" i="20" s="1"/>
  <c r="H54" i="20"/>
  <c r="H56" i="20" s="1"/>
  <c r="H59" i="20" s="1"/>
  <c r="H62" i="20" s="1"/>
  <c r="H51" i="20"/>
  <c r="AA50" i="20"/>
  <c r="Z50" i="20"/>
  <c r="Y50" i="20"/>
  <c r="X50" i="20"/>
  <c r="W50" i="20"/>
  <c r="V50" i="20"/>
  <c r="U50" i="20"/>
  <c r="U51" i="20" s="1"/>
  <c r="U54" i="20" s="1"/>
  <c r="U56" i="20" s="1"/>
  <c r="U59" i="20" s="1"/>
  <c r="U62" i="20" s="1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Y51" i="20" s="1"/>
  <c r="Y54" i="20" s="1"/>
  <c r="Y56" i="20" s="1"/>
  <c r="Y59" i="20" s="1"/>
  <c r="Y62" i="20" s="1"/>
  <c r="X35" i="20"/>
  <c r="Z35" i="20" s="1"/>
  <c r="W35" i="20"/>
  <c r="W51" i="20" s="1"/>
  <c r="W54" i="20" s="1"/>
  <c r="V35" i="20"/>
  <c r="V51" i="20" s="1"/>
  <c r="V54" i="20" s="1"/>
  <c r="V56" i="20" s="1"/>
  <c r="V59" i="20" s="1"/>
  <c r="V62" i="20" s="1"/>
  <c r="U35" i="20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Q35" i="20"/>
  <c r="Q51" i="20" s="1"/>
  <c r="Q54" i="20" s="1"/>
  <c r="Q56" i="20" s="1"/>
  <c r="Q59" i="20" s="1"/>
  <c r="Q62" i="20" s="1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K51" i="20" s="1"/>
  <c r="K54" i="20" s="1"/>
  <c r="K56" i="20" s="1"/>
  <c r="K59" i="20" s="1"/>
  <c r="K62" i="20" s="1"/>
  <c r="J35" i="20"/>
  <c r="I35" i="20"/>
  <c r="I51" i="20" s="1"/>
  <c r="I54" i="20" s="1"/>
  <c r="I56" i="20" s="1"/>
  <c r="I59" i="20" s="1"/>
  <c r="I62" i="20" s="1"/>
  <c r="H35" i="20"/>
  <c r="G35" i="20"/>
  <c r="G51" i="20" s="1"/>
  <c r="G54" i="20" s="1"/>
  <c r="G56" i="20" s="1"/>
  <c r="G59" i="20" s="1"/>
  <c r="G62" i="20" s="1"/>
  <c r="F35" i="20"/>
  <c r="F51" i="20" s="1"/>
  <c r="F54" i="20" s="1"/>
  <c r="F56" i="20" s="1"/>
  <c r="F59" i="20" s="1"/>
  <c r="F62" i="20" s="1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C51" i="20" s="1"/>
  <c r="C54" i="20" s="1"/>
  <c r="C56" i="20" s="1"/>
  <c r="C59" i="20" s="1"/>
  <c r="C62" i="20" s="1"/>
  <c r="R56" i="21"/>
  <c r="R59" i="21" s="1"/>
  <c r="R62" i="21" s="1"/>
  <c r="P51" i="21"/>
  <c r="P54" i="21" s="1"/>
  <c r="P56" i="21" s="1"/>
  <c r="P59" i="21" s="1"/>
  <c r="P62" i="21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Y51" i="21" s="1"/>
  <c r="Y54" i="21" s="1"/>
  <c r="Y56" i="21" s="1"/>
  <c r="Y59" i="21" s="1"/>
  <c r="Y62" i="21" s="1"/>
  <c r="X35" i="21"/>
  <c r="Z35" i="21" s="1"/>
  <c r="W35" i="21"/>
  <c r="W51" i="21" s="1"/>
  <c r="W54" i="21" s="1"/>
  <c r="W56" i="21" s="1"/>
  <c r="W59" i="21" s="1"/>
  <c r="W62" i="21" s="1"/>
  <c r="V35" i="21"/>
  <c r="U35" i="21"/>
  <c r="T35" i="21"/>
  <c r="T51" i="21" s="1"/>
  <c r="T54" i="21" s="1"/>
  <c r="T56" i="21" s="1"/>
  <c r="T59" i="21" s="1"/>
  <c r="T62" i="21" s="1"/>
  <c r="S35" i="21"/>
  <c r="R35" i="21"/>
  <c r="R51" i="21" s="1"/>
  <c r="R54" i="21" s="1"/>
  <c r="Q35" i="21"/>
  <c r="Q51" i="21" s="1"/>
  <c r="Q54" i="21" s="1"/>
  <c r="Q56" i="21" s="1"/>
  <c r="Q59" i="21" s="1"/>
  <c r="Q62" i="21" s="1"/>
  <c r="P35" i="21"/>
  <c r="O35" i="21"/>
  <c r="O51" i="21" s="1"/>
  <c r="O54" i="21" s="1"/>
  <c r="O56" i="21" s="1"/>
  <c r="O59" i="21" s="1"/>
  <c r="O62" i="21" s="1"/>
  <c r="N35" i="21"/>
  <c r="M35" i="21"/>
  <c r="L35" i="21"/>
  <c r="L51" i="21" s="1"/>
  <c r="L54" i="21" s="1"/>
  <c r="L56" i="21" s="1"/>
  <c r="L59" i="21" s="1"/>
  <c r="L62" i="21" s="1"/>
  <c r="K35" i="21"/>
  <c r="J35" i="21"/>
  <c r="J51" i="21" s="1"/>
  <c r="J54" i="21" s="1"/>
  <c r="J56" i="21" s="1"/>
  <c r="J59" i="21" s="1"/>
  <c r="J62" i="21" s="1"/>
  <c r="I35" i="21"/>
  <c r="I51" i="21" s="1"/>
  <c r="I54" i="21" s="1"/>
  <c r="I56" i="21" s="1"/>
  <c r="I59" i="21" s="1"/>
  <c r="I62" i="21" s="1"/>
  <c r="H35" i="21"/>
  <c r="H51" i="21" s="1"/>
  <c r="H54" i="21" s="1"/>
  <c r="H56" i="21" s="1"/>
  <c r="H59" i="21" s="1"/>
  <c r="H62" i="21" s="1"/>
  <c r="G35" i="21"/>
  <c r="G51" i="21" s="1"/>
  <c r="G54" i="21" s="1"/>
  <c r="G56" i="21" s="1"/>
  <c r="G59" i="21" s="1"/>
  <c r="G62" i="21" s="1"/>
  <c r="F35" i="21"/>
  <c r="E35" i="21"/>
  <c r="D35" i="21"/>
  <c r="D51" i="21" s="1"/>
  <c r="D54" i="21" s="1"/>
  <c r="D56" i="21" s="1"/>
  <c r="D59" i="21" s="1"/>
  <c r="D62" i="21" s="1"/>
  <c r="C35" i="21"/>
  <c r="P54" i="22"/>
  <c r="P56" i="22" s="1"/>
  <c r="P59" i="22" s="1"/>
  <c r="P62" i="22" s="1"/>
  <c r="H54" i="22"/>
  <c r="H56" i="22" s="1"/>
  <c r="H59" i="22" s="1"/>
  <c r="H62" i="22" s="1"/>
  <c r="Q51" i="22"/>
  <c r="Q54" i="22" s="1"/>
  <c r="Q56" i="22" s="1"/>
  <c r="Q59" i="22" s="1"/>
  <c r="Q62" i="22" s="1"/>
  <c r="F51" i="22"/>
  <c r="F54" i="22" s="1"/>
  <c r="F56" i="22" s="1"/>
  <c r="F59" i="22" s="1"/>
  <c r="F62" i="22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AA51" i="22" s="1"/>
  <c r="AA54" i="22" s="1"/>
  <c r="AA56" i="22" s="1"/>
  <c r="AA59" i="22" s="1"/>
  <c r="AA62" i="22" s="1"/>
  <c r="Y35" i="22"/>
  <c r="Y51" i="22" s="1"/>
  <c r="Y54" i="22" s="1"/>
  <c r="Y56" i="22" s="1"/>
  <c r="Y59" i="22" s="1"/>
  <c r="Y62" i="22" s="1"/>
  <c r="X35" i="22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T51" i="22" s="1"/>
  <c r="T54" i="22" s="1"/>
  <c r="T56" i="22" s="1"/>
  <c r="T59" i="22" s="1"/>
  <c r="T62" i="22" s="1"/>
  <c r="S35" i="22"/>
  <c r="S51" i="22" s="1"/>
  <c r="S54" i="22" s="1"/>
  <c r="S56" i="22" s="1"/>
  <c r="S59" i="22" s="1"/>
  <c r="S62" i="22" s="1"/>
  <c r="R35" i="22"/>
  <c r="R51" i="22" s="1"/>
  <c r="R54" i="22" s="1"/>
  <c r="R56" i="22" s="1"/>
  <c r="R59" i="22" s="1"/>
  <c r="R62" i="22" s="1"/>
  <c r="Q35" i="22"/>
  <c r="P35" i="22"/>
  <c r="P51" i="22" s="1"/>
  <c r="O35" i="22"/>
  <c r="N35" i="22"/>
  <c r="N51" i="22" s="1"/>
  <c r="N54" i="22" s="1"/>
  <c r="N56" i="22" s="1"/>
  <c r="N59" i="22" s="1"/>
  <c r="N62" i="22" s="1"/>
  <c r="M35" i="22"/>
  <c r="M51" i="22" s="1"/>
  <c r="M54" i="22" s="1"/>
  <c r="M56" i="22" s="1"/>
  <c r="M59" i="22" s="1"/>
  <c r="M62" i="22" s="1"/>
  <c r="L35" i="22"/>
  <c r="L51" i="22" s="1"/>
  <c r="L54" i="22" s="1"/>
  <c r="L56" i="22" s="1"/>
  <c r="L59" i="22" s="1"/>
  <c r="L62" i="22" s="1"/>
  <c r="K35" i="22"/>
  <c r="K51" i="22" s="1"/>
  <c r="K54" i="22" s="1"/>
  <c r="K56" i="22" s="1"/>
  <c r="K59" i="22" s="1"/>
  <c r="K62" i="22" s="1"/>
  <c r="J35" i="22"/>
  <c r="J51" i="22" s="1"/>
  <c r="J54" i="22" s="1"/>
  <c r="J56" i="22" s="1"/>
  <c r="J59" i="22" s="1"/>
  <c r="J62" i="22" s="1"/>
  <c r="I35" i="22"/>
  <c r="I51" i="22" s="1"/>
  <c r="I54" i="22" s="1"/>
  <c r="I56" i="22" s="1"/>
  <c r="I59" i="22" s="1"/>
  <c r="I62" i="22" s="1"/>
  <c r="H35" i="22"/>
  <c r="H51" i="22" s="1"/>
  <c r="G35" i="22"/>
  <c r="G51" i="22" s="1"/>
  <c r="G54" i="22" s="1"/>
  <c r="G56" i="22" s="1"/>
  <c r="G59" i="22" s="1"/>
  <c r="G62" i="22" s="1"/>
  <c r="F35" i="22"/>
  <c r="E35" i="22"/>
  <c r="E51" i="22" s="1"/>
  <c r="E54" i="22" s="1"/>
  <c r="E56" i="22" s="1"/>
  <c r="E59" i="22" s="1"/>
  <c r="E62" i="22" s="1"/>
  <c r="D35" i="22"/>
  <c r="D51" i="22" s="1"/>
  <c r="D54" i="22" s="1"/>
  <c r="D56" i="22" s="1"/>
  <c r="D59" i="22" s="1"/>
  <c r="D62" i="22" s="1"/>
  <c r="C35" i="22"/>
  <c r="C51" i="22" s="1"/>
  <c r="C54" i="22" s="1"/>
  <c r="C56" i="22" s="1"/>
  <c r="C59" i="22" s="1"/>
  <c r="C62" i="22" s="1"/>
  <c r="U51" i="23"/>
  <c r="U54" i="23" s="1"/>
  <c r="U56" i="23" s="1"/>
  <c r="U59" i="23" s="1"/>
  <c r="U62" i="23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M51" i="23" s="1"/>
  <c r="M54" i="23" s="1"/>
  <c r="M56" i="23" s="1"/>
  <c r="M59" i="23" s="1"/>
  <c r="M62" i="23" s="1"/>
  <c r="L50" i="23"/>
  <c r="K50" i="23"/>
  <c r="J50" i="23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Y35" i="23"/>
  <c r="X35" i="23"/>
  <c r="W35" i="23"/>
  <c r="V35" i="23"/>
  <c r="V51" i="23" s="1"/>
  <c r="V54" i="23" s="1"/>
  <c r="V56" i="23" s="1"/>
  <c r="V59" i="23" s="1"/>
  <c r="V62" i="23" s="1"/>
  <c r="U35" i="23"/>
  <c r="T35" i="23"/>
  <c r="T51" i="23" s="1"/>
  <c r="T54" i="23" s="1"/>
  <c r="T56" i="23" s="1"/>
  <c r="T59" i="23" s="1"/>
  <c r="T62" i="23" s="1"/>
  <c r="S35" i="23"/>
  <c r="S51" i="23" s="1"/>
  <c r="S54" i="23" s="1"/>
  <c r="S56" i="23" s="1"/>
  <c r="S59" i="23" s="1"/>
  <c r="S62" i="23" s="1"/>
  <c r="R35" i="23"/>
  <c r="R51" i="23" s="1"/>
  <c r="R54" i="23" s="1"/>
  <c r="R56" i="23" s="1"/>
  <c r="R59" i="23" s="1"/>
  <c r="R62" i="23" s="1"/>
  <c r="Q35" i="23"/>
  <c r="P35" i="23"/>
  <c r="P51" i="23" s="1"/>
  <c r="P54" i="23" s="1"/>
  <c r="P56" i="23" s="1"/>
  <c r="P59" i="23" s="1"/>
  <c r="P62" i="23" s="1"/>
  <c r="O35" i="23"/>
  <c r="N35" i="23"/>
  <c r="M35" i="23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J51" i="23" s="1"/>
  <c r="J54" i="23" s="1"/>
  <c r="J56" i="23" s="1"/>
  <c r="J59" i="23" s="1"/>
  <c r="J62" i="23" s="1"/>
  <c r="I35" i="23"/>
  <c r="H35" i="23"/>
  <c r="G35" i="23"/>
  <c r="F35" i="23"/>
  <c r="F51" i="23" s="1"/>
  <c r="F54" i="23" s="1"/>
  <c r="F56" i="23" s="1"/>
  <c r="F59" i="23" s="1"/>
  <c r="F62" i="23" s="1"/>
  <c r="E35" i="23"/>
  <c r="E51" i="23" s="1"/>
  <c r="E54" i="23" s="1"/>
  <c r="E56" i="23" s="1"/>
  <c r="E59" i="23" s="1"/>
  <c r="E62" i="23" s="1"/>
  <c r="D35" i="23"/>
  <c r="D51" i="23" s="1"/>
  <c r="D54" i="23" s="1"/>
  <c r="D56" i="23" s="1"/>
  <c r="D59" i="23" s="1"/>
  <c r="D62" i="23" s="1"/>
  <c r="C35" i="23"/>
  <c r="C51" i="23" s="1"/>
  <c r="C54" i="23" s="1"/>
  <c r="C56" i="23" s="1"/>
  <c r="C59" i="23" s="1"/>
  <c r="C62" i="23" s="1"/>
  <c r="S54" i="24"/>
  <c r="S56" i="24" s="1"/>
  <c r="S59" i="24" s="1"/>
  <c r="S62" i="24" s="1"/>
  <c r="T51" i="24"/>
  <c r="T54" i="24" s="1"/>
  <c r="T56" i="24" s="1"/>
  <c r="T59" i="24" s="1"/>
  <c r="T62" i="24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Y51" i="24" s="1"/>
  <c r="Y54" i="24" s="1"/>
  <c r="Y56" i="24" s="1"/>
  <c r="Y59" i="24" s="1"/>
  <c r="Y62" i="24" s="1"/>
  <c r="X35" i="24"/>
  <c r="Z35" i="24" s="1"/>
  <c r="W35" i="24"/>
  <c r="W51" i="24" s="1"/>
  <c r="W54" i="24" s="1"/>
  <c r="W56" i="24" s="1"/>
  <c r="W59" i="24" s="1"/>
  <c r="W62" i="24" s="1"/>
  <c r="V35" i="24"/>
  <c r="V51" i="24" s="1"/>
  <c r="V54" i="24" s="1"/>
  <c r="V56" i="24" s="1"/>
  <c r="V59" i="24" s="1"/>
  <c r="V62" i="24" s="1"/>
  <c r="U35" i="24"/>
  <c r="T35" i="24"/>
  <c r="S35" i="24"/>
  <c r="S51" i="24" s="1"/>
  <c r="R35" i="24"/>
  <c r="R51" i="24" s="1"/>
  <c r="R54" i="24" s="1"/>
  <c r="R56" i="24" s="1"/>
  <c r="R59" i="24" s="1"/>
  <c r="R62" i="24" s="1"/>
  <c r="Q35" i="24"/>
  <c r="Q51" i="24" s="1"/>
  <c r="Q54" i="24" s="1"/>
  <c r="Q56" i="24" s="1"/>
  <c r="Q59" i="24" s="1"/>
  <c r="Q62" i="24" s="1"/>
  <c r="P35" i="24"/>
  <c r="P51" i="24" s="1"/>
  <c r="P54" i="24" s="1"/>
  <c r="P56" i="24" s="1"/>
  <c r="P59" i="24" s="1"/>
  <c r="P62" i="24" s="1"/>
  <c r="O35" i="24"/>
  <c r="O51" i="24" s="1"/>
  <c r="O54" i="24" s="1"/>
  <c r="O56" i="24" s="1"/>
  <c r="O59" i="24" s="1"/>
  <c r="O62" i="24" s="1"/>
  <c r="N35" i="24"/>
  <c r="N51" i="24" s="1"/>
  <c r="N54" i="24" s="1"/>
  <c r="N56" i="24" s="1"/>
  <c r="N59" i="24" s="1"/>
  <c r="N62" i="24" s="1"/>
  <c r="M35" i="24"/>
  <c r="L35" i="24"/>
  <c r="L51" i="24" s="1"/>
  <c r="L54" i="24" s="1"/>
  <c r="L56" i="24" s="1"/>
  <c r="L59" i="24" s="1"/>
  <c r="L62" i="24" s="1"/>
  <c r="K35" i="24"/>
  <c r="K51" i="24" s="1"/>
  <c r="K54" i="24" s="1"/>
  <c r="K56" i="24" s="1"/>
  <c r="K59" i="24" s="1"/>
  <c r="K62" i="24" s="1"/>
  <c r="J35" i="24"/>
  <c r="J51" i="24" s="1"/>
  <c r="J54" i="24" s="1"/>
  <c r="J56" i="24" s="1"/>
  <c r="J59" i="24" s="1"/>
  <c r="J62" i="24" s="1"/>
  <c r="I35" i="24"/>
  <c r="I51" i="24" s="1"/>
  <c r="I54" i="24" s="1"/>
  <c r="I56" i="24" s="1"/>
  <c r="I59" i="24" s="1"/>
  <c r="I62" i="24" s="1"/>
  <c r="H35" i="24"/>
  <c r="H51" i="24" s="1"/>
  <c r="H54" i="24" s="1"/>
  <c r="H56" i="24" s="1"/>
  <c r="H59" i="24" s="1"/>
  <c r="H62" i="24" s="1"/>
  <c r="G35" i="24"/>
  <c r="F35" i="24"/>
  <c r="F51" i="24" s="1"/>
  <c r="F54" i="24" s="1"/>
  <c r="F56" i="24" s="1"/>
  <c r="F59" i="24" s="1"/>
  <c r="F62" i="24" s="1"/>
  <c r="E35" i="24"/>
  <c r="D35" i="24"/>
  <c r="D51" i="24" s="1"/>
  <c r="D54" i="24" s="1"/>
  <c r="D56" i="24" s="1"/>
  <c r="D59" i="24" s="1"/>
  <c r="D62" i="24" s="1"/>
  <c r="C35" i="24"/>
  <c r="C51" i="24" s="1"/>
  <c r="C54" i="24" s="1"/>
  <c r="C56" i="24" s="1"/>
  <c r="C59" i="24" s="1"/>
  <c r="C62" i="24" s="1"/>
  <c r="D51" i="25"/>
  <c r="D54" i="25" s="1"/>
  <c r="D56" i="25" s="1"/>
  <c r="D59" i="25" s="1"/>
  <c r="D62" i="25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35" i="25"/>
  <c r="AA51" i="25" s="1"/>
  <c r="AA54" i="25" s="1"/>
  <c r="AA56" i="25" s="1"/>
  <c r="AA59" i="25" s="1"/>
  <c r="AA62" i="25" s="1"/>
  <c r="Y35" i="25"/>
  <c r="Y51" i="25" s="1"/>
  <c r="Y54" i="25" s="1"/>
  <c r="Y56" i="25" s="1"/>
  <c r="Y59" i="25" s="1"/>
  <c r="Y62" i="25" s="1"/>
  <c r="X35" i="25"/>
  <c r="W35" i="25"/>
  <c r="W51" i="25" s="1"/>
  <c r="W54" i="25" s="1"/>
  <c r="W56" i="25" s="1"/>
  <c r="W59" i="25" s="1"/>
  <c r="W62" i="25" s="1"/>
  <c r="V35" i="25"/>
  <c r="V51" i="25" s="1"/>
  <c r="V54" i="25" s="1"/>
  <c r="V56" i="25" s="1"/>
  <c r="V59" i="25" s="1"/>
  <c r="V62" i="25" s="1"/>
  <c r="U35" i="25"/>
  <c r="U51" i="25" s="1"/>
  <c r="U54" i="25" s="1"/>
  <c r="U56" i="25" s="1"/>
  <c r="U59" i="25" s="1"/>
  <c r="U62" i="25" s="1"/>
  <c r="T35" i="25"/>
  <c r="T51" i="25" s="1"/>
  <c r="T54" i="25" s="1"/>
  <c r="T56" i="25" s="1"/>
  <c r="T59" i="25" s="1"/>
  <c r="T62" i="25" s="1"/>
  <c r="S35" i="25"/>
  <c r="S51" i="25" s="1"/>
  <c r="S54" i="25" s="1"/>
  <c r="S56" i="25" s="1"/>
  <c r="S59" i="25" s="1"/>
  <c r="S62" i="25" s="1"/>
  <c r="R35" i="25"/>
  <c r="Q35" i="25"/>
  <c r="Q51" i="25" s="1"/>
  <c r="Q54" i="25" s="1"/>
  <c r="Q56" i="25" s="1"/>
  <c r="Q59" i="25" s="1"/>
  <c r="Q62" i="25" s="1"/>
  <c r="P35" i="25"/>
  <c r="P51" i="25" s="1"/>
  <c r="P54" i="25" s="1"/>
  <c r="P56" i="25" s="1"/>
  <c r="P59" i="25" s="1"/>
  <c r="P62" i="25" s="1"/>
  <c r="O35" i="25"/>
  <c r="N35" i="25"/>
  <c r="N51" i="25" s="1"/>
  <c r="N54" i="25" s="1"/>
  <c r="N56" i="25" s="1"/>
  <c r="N59" i="25" s="1"/>
  <c r="N62" i="25" s="1"/>
  <c r="M35" i="25"/>
  <c r="L35" i="25"/>
  <c r="K35" i="25"/>
  <c r="K51" i="25" s="1"/>
  <c r="K54" i="25" s="1"/>
  <c r="K56" i="25" s="1"/>
  <c r="K59" i="25" s="1"/>
  <c r="K62" i="25" s="1"/>
  <c r="J35" i="25"/>
  <c r="I35" i="25"/>
  <c r="I51" i="25" s="1"/>
  <c r="I54" i="25" s="1"/>
  <c r="I56" i="25" s="1"/>
  <c r="I59" i="25" s="1"/>
  <c r="I62" i="25" s="1"/>
  <c r="H35" i="25"/>
  <c r="H51" i="25" s="1"/>
  <c r="H54" i="25" s="1"/>
  <c r="H56" i="25" s="1"/>
  <c r="H59" i="25" s="1"/>
  <c r="H62" i="25" s="1"/>
  <c r="G35" i="25"/>
  <c r="G51" i="25" s="1"/>
  <c r="G54" i="25" s="1"/>
  <c r="G56" i="25" s="1"/>
  <c r="G59" i="25" s="1"/>
  <c r="G62" i="25" s="1"/>
  <c r="F35" i="25"/>
  <c r="F51" i="25" s="1"/>
  <c r="F54" i="25" s="1"/>
  <c r="F56" i="25" s="1"/>
  <c r="F59" i="25" s="1"/>
  <c r="F62" i="25" s="1"/>
  <c r="E35" i="25"/>
  <c r="D35" i="25"/>
  <c r="C35" i="25"/>
  <c r="C51" i="25" s="1"/>
  <c r="C54" i="25" s="1"/>
  <c r="C56" i="25" s="1"/>
  <c r="C59" i="25" s="1"/>
  <c r="C62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35" i="26"/>
  <c r="AA51" i="26" s="1"/>
  <c r="AA54" i="26" s="1"/>
  <c r="AA56" i="26" s="1"/>
  <c r="AA59" i="26" s="1"/>
  <c r="AA62" i="26" s="1"/>
  <c r="Y35" i="26"/>
  <c r="Y51" i="26" s="1"/>
  <c r="Y54" i="26" s="1"/>
  <c r="Y56" i="26" s="1"/>
  <c r="Y59" i="26" s="1"/>
  <c r="Y62" i="26" s="1"/>
  <c r="X35" i="26"/>
  <c r="W35" i="26"/>
  <c r="V35" i="26"/>
  <c r="U35" i="26"/>
  <c r="U51" i="26" s="1"/>
  <c r="U54" i="26" s="1"/>
  <c r="U56" i="26" s="1"/>
  <c r="U59" i="26" s="1"/>
  <c r="U62" i="26" s="1"/>
  <c r="T35" i="26"/>
  <c r="S35" i="26"/>
  <c r="S51" i="26" s="1"/>
  <c r="S54" i="26" s="1"/>
  <c r="S56" i="26" s="1"/>
  <c r="S59" i="26" s="1"/>
  <c r="S62" i="26" s="1"/>
  <c r="R35" i="26"/>
  <c r="Q35" i="26"/>
  <c r="Q51" i="26" s="1"/>
  <c r="Q54" i="26" s="1"/>
  <c r="Q56" i="26" s="1"/>
  <c r="Q59" i="26" s="1"/>
  <c r="Q62" i="26" s="1"/>
  <c r="P35" i="26"/>
  <c r="P51" i="26" s="1"/>
  <c r="P54" i="26" s="1"/>
  <c r="P56" i="26" s="1"/>
  <c r="P59" i="26" s="1"/>
  <c r="P62" i="26" s="1"/>
  <c r="O35" i="26"/>
  <c r="N35" i="26"/>
  <c r="M35" i="26"/>
  <c r="M51" i="26" s="1"/>
  <c r="M54" i="26" s="1"/>
  <c r="M56" i="26" s="1"/>
  <c r="M59" i="26" s="1"/>
  <c r="M62" i="26" s="1"/>
  <c r="L35" i="26"/>
  <c r="K35" i="26"/>
  <c r="K51" i="26" s="1"/>
  <c r="K54" i="26" s="1"/>
  <c r="K56" i="26" s="1"/>
  <c r="K59" i="26" s="1"/>
  <c r="K62" i="26" s="1"/>
  <c r="J35" i="26"/>
  <c r="I35" i="26"/>
  <c r="I51" i="26" s="1"/>
  <c r="I54" i="26" s="1"/>
  <c r="I56" i="26" s="1"/>
  <c r="I59" i="26" s="1"/>
  <c r="I62" i="26" s="1"/>
  <c r="H35" i="26"/>
  <c r="H51" i="26" s="1"/>
  <c r="H54" i="26" s="1"/>
  <c r="H56" i="26" s="1"/>
  <c r="H59" i="26" s="1"/>
  <c r="H62" i="26" s="1"/>
  <c r="G35" i="26"/>
  <c r="F35" i="26"/>
  <c r="E35" i="26"/>
  <c r="E51" i="26" s="1"/>
  <c r="E54" i="26" s="1"/>
  <c r="E56" i="26" s="1"/>
  <c r="E59" i="26" s="1"/>
  <c r="E62" i="26" s="1"/>
  <c r="D35" i="26"/>
  <c r="C35" i="26"/>
  <c r="C51" i="26" s="1"/>
  <c r="C54" i="26" s="1"/>
  <c r="C56" i="26" s="1"/>
  <c r="C59" i="26" s="1"/>
  <c r="C62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35" i="27"/>
  <c r="Y35" i="27"/>
  <c r="Y51" i="27" s="1"/>
  <c r="Y54" i="27" s="1"/>
  <c r="Y56" i="27" s="1"/>
  <c r="Y59" i="27" s="1"/>
  <c r="Y62" i="27" s="1"/>
  <c r="X35" i="27"/>
  <c r="X51" i="27" s="1"/>
  <c r="X54" i="27" s="1"/>
  <c r="X56" i="27" s="1"/>
  <c r="X59" i="27" s="1"/>
  <c r="W35" i="27"/>
  <c r="W51" i="27" s="1"/>
  <c r="W54" i="27" s="1"/>
  <c r="W56" i="27" s="1"/>
  <c r="W59" i="27" s="1"/>
  <c r="W62" i="27" s="1"/>
  <c r="V35" i="27"/>
  <c r="V51" i="27" s="1"/>
  <c r="V54" i="27" s="1"/>
  <c r="V56" i="27" s="1"/>
  <c r="V59" i="27" s="1"/>
  <c r="V62" i="27" s="1"/>
  <c r="U35" i="27"/>
  <c r="U51" i="27" s="1"/>
  <c r="U54" i="27" s="1"/>
  <c r="U56" i="27" s="1"/>
  <c r="U59" i="27" s="1"/>
  <c r="U62" i="27" s="1"/>
  <c r="T35" i="27"/>
  <c r="T51" i="27" s="1"/>
  <c r="T54" i="27" s="1"/>
  <c r="T56" i="27" s="1"/>
  <c r="T59" i="27" s="1"/>
  <c r="T62" i="27" s="1"/>
  <c r="S35" i="27"/>
  <c r="S51" i="27" s="1"/>
  <c r="S54" i="27" s="1"/>
  <c r="S56" i="27" s="1"/>
  <c r="S59" i="27" s="1"/>
  <c r="S62" i="27" s="1"/>
  <c r="R35" i="27"/>
  <c r="R51" i="27" s="1"/>
  <c r="R54" i="27" s="1"/>
  <c r="R56" i="27" s="1"/>
  <c r="R59" i="27" s="1"/>
  <c r="R62" i="27" s="1"/>
  <c r="Q35" i="27"/>
  <c r="Q51" i="27" s="1"/>
  <c r="Q54" i="27" s="1"/>
  <c r="Q56" i="27" s="1"/>
  <c r="Q59" i="27" s="1"/>
  <c r="Q62" i="27" s="1"/>
  <c r="P35" i="27"/>
  <c r="P51" i="27" s="1"/>
  <c r="P54" i="27" s="1"/>
  <c r="P56" i="27" s="1"/>
  <c r="P59" i="27" s="1"/>
  <c r="P62" i="27" s="1"/>
  <c r="O35" i="27"/>
  <c r="O51" i="27" s="1"/>
  <c r="O54" i="27" s="1"/>
  <c r="O56" i="27" s="1"/>
  <c r="O59" i="27" s="1"/>
  <c r="O62" i="27" s="1"/>
  <c r="N35" i="27"/>
  <c r="N51" i="27" s="1"/>
  <c r="N54" i="27" s="1"/>
  <c r="N56" i="27" s="1"/>
  <c r="N59" i="27" s="1"/>
  <c r="N62" i="27" s="1"/>
  <c r="M35" i="27"/>
  <c r="M51" i="27" s="1"/>
  <c r="M54" i="27" s="1"/>
  <c r="M56" i="27" s="1"/>
  <c r="M59" i="27" s="1"/>
  <c r="M62" i="27" s="1"/>
  <c r="L35" i="27"/>
  <c r="L51" i="27" s="1"/>
  <c r="L54" i="27" s="1"/>
  <c r="L56" i="27" s="1"/>
  <c r="L59" i="27" s="1"/>
  <c r="L62" i="27" s="1"/>
  <c r="K35" i="27"/>
  <c r="K51" i="27" s="1"/>
  <c r="K54" i="27" s="1"/>
  <c r="K56" i="27" s="1"/>
  <c r="K59" i="27" s="1"/>
  <c r="K62" i="27" s="1"/>
  <c r="J35" i="27"/>
  <c r="J51" i="27" s="1"/>
  <c r="J54" i="27" s="1"/>
  <c r="J56" i="27" s="1"/>
  <c r="J59" i="27" s="1"/>
  <c r="J62" i="27" s="1"/>
  <c r="I35" i="27"/>
  <c r="I51" i="27" s="1"/>
  <c r="I54" i="27" s="1"/>
  <c r="I56" i="27" s="1"/>
  <c r="I59" i="27" s="1"/>
  <c r="I62" i="27" s="1"/>
  <c r="H35" i="27"/>
  <c r="H51" i="27" s="1"/>
  <c r="H54" i="27" s="1"/>
  <c r="H56" i="27" s="1"/>
  <c r="H59" i="27" s="1"/>
  <c r="H62" i="27" s="1"/>
  <c r="G35" i="27"/>
  <c r="G51" i="27" s="1"/>
  <c r="G54" i="27" s="1"/>
  <c r="G56" i="27" s="1"/>
  <c r="G59" i="27" s="1"/>
  <c r="G62" i="27" s="1"/>
  <c r="F35" i="27"/>
  <c r="F51" i="27" s="1"/>
  <c r="F54" i="27" s="1"/>
  <c r="F56" i="27" s="1"/>
  <c r="F59" i="27" s="1"/>
  <c r="F62" i="27" s="1"/>
  <c r="E35" i="27"/>
  <c r="E51" i="27" s="1"/>
  <c r="E54" i="27" s="1"/>
  <c r="E56" i="27" s="1"/>
  <c r="E59" i="27" s="1"/>
  <c r="E62" i="27" s="1"/>
  <c r="D35" i="27"/>
  <c r="D51" i="27" s="1"/>
  <c r="D54" i="27" s="1"/>
  <c r="D56" i="27" s="1"/>
  <c r="D59" i="27" s="1"/>
  <c r="D62" i="27" s="1"/>
  <c r="C35" i="27"/>
  <c r="C51" i="27" s="1"/>
  <c r="C54" i="27" s="1"/>
  <c r="C56" i="27" s="1"/>
  <c r="C59" i="27" s="1"/>
  <c r="C62" i="27" s="1"/>
  <c r="L56" i="28"/>
  <c r="L59" i="28" s="1"/>
  <c r="L62" i="28" s="1"/>
  <c r="N51" i="28"/>
  <c r="N54" i="28" s="1"/>
  <c r="N56" i="28" s="1"/>
  <c r="N59" i="28" s="1"/>
  <c r="N62" i="28" s="1"/>
  <c r="AA50" i="28"/>
  <c r="Z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35" i="28"/>
  <c r="AA51" i="28" s="1"/>
  <c r="AA54" i="28" s="1"/>
  <c r="AA56" i="28" s="1"/>
  <c r="AA59" i="28" s="1"/>
  <c r="AA62" i="28" s="1"/>
  <c r="Y35" i="28"/>
  <c r="Y51" i="28" s="1"/>
  <c r="Y54" i="28" s="1"/>
  <c r="Y56" i="28" s="1"/>
  <c r="Y59" i="28" s="1"/>
  <c r="Y62" i="28" s="1"/>
  <c r="X35" i="28"/>
  <c r="X51" i="28" s="1"/>
  <c r="X54" i="28" s="1"/>
  <c r="W35" i="28"/>
  <c r="V35" i="28"/>
  <c r="V51" i="28" s="1"/>
  <c r="V54" i="28" s="1"/>
  <c r="V56" i="28" s="1"/>
  <c r="V59" i="28" s="1"/>
  <c r="V62" i="28" s="1"/>
  <c r="U35" i="28"/>
  <c r="T35" i="28"/>
  <c r="T51" i="28" s="1"/>
  <c r="T54" i="28" s="1"/>
  <c r="T56" i="28" s="1"/>
  <c r="T59" i="28" s="1"/>
  <c r="T62" i="28" s="1"/>
  <c r="S35" i="28"/>
  <c r="S51" i="28" s="1"/>
  <c r="S54" i="28" s="1"/>
  <c r="S56" i="28" s="1"/>
  <c r="S59" i="28" s="1"/>
  <c r="S62" i="28" s="1"/>
  <c r="R35" i="28"/>
  <c r="Q35" i="28"/>
  <c r="P35" i="28"/>
  <c r="P51" i="28" s="1"/>
  <c r="P54" i="28" s="1"/>
  <c r="P56" i="28" s="1"/>
  <c r="P59" i="28" s="1"/>
  <c r="P62" i="28" s="1"/>
  <c r="O35" i="28"/>
  <c r="N35" i="28"/>
  <c r="M35" i="28"/>
  <c r="L35" i="28"/>
  <c r="L51" i="28" s="1"/>
  <c r="L54" i="28" s="1"/>
  <c r="K35" i="28"/>
  <c r="K51" i="28" s="1"/>
  <c r="K54" i="28" s="1"/>
  <c r="K56" i="28" s="1"/>
  <c r="K59" i="28" s="1"/>
  <c r="K62" i="28" s="1"/>
  <c r="J35" i="28"/>
  <c r="I35" i="28"/>
  <c r="H35" i="28"/>
  <c r="H51" i="28" s="1"/>
  <c r="H54" i="28" s="1"/>
  <c r="H56" i="28" s="1"/>
  <c r="H59" i="28" s="1"/>
  <c r="H62" i="28" s="1"/>
  <c r="G35" i="28"/>
  <c r="F35" i="28"/>
  <c r="F51" i="28" s="1"/>
  <c r="F54" i="28" s="1"/>
  <c r="F56" i="28" s="1"/>
  <c r="F59" i="28" s="1"/>
  <c r="F62" i="28" s="1"/>
  <c r="E35" i="28"/>
  <c r="D35" i="28"/>
  <c r="D51" i="28" s="1"/>
  <c r="D54" i="28" s="1"/>
  <c r="D56" i="28" s="1"/>
  <c r="D59" i="28" s="1"/>
  <c r="D62" i="28" s="1"/>
  <c r="C35" i="28"/>
  <c r="C51" i="28" s="1"/>
  <c r="C54" i="28" s="1"/>
  <c r="C56" i="28" s="1"/>
  <c r="C59" i="28" s="1"/>
  <c r="C62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35" i="29"/>
  <c r="AA51" i="29" s="1"/>
  <c r="AA54" i="29" s="1"/>
  <c r="AA56" i="29" s="1"/>
  <c r="AA59" i="29" s="1"/>
  <c r="AA62" i="29" s="1"/>
  <c r="Y35" i="29"/>
  <c r="X35" i="29"/>
  <c r="W35" i="29"/>
  <c r="W51" i="29" s="1"/>
  <c r="W54" i="29" s="1"/>
  <c r="W56" i="29" s="1"/>
  <c r="W59" i="29" s="1"/>
  <c r="W62" i="29" s="1"/>
  <c r="V35" i="29"/>
  <c r="U35" i="29"/>
  <c r="U51" i="29" s="1"/>
  <c r="U54" i="29" s="1"/>
  <c r="U56" i="29" s="1"/>
  <c r="U59" i="29" s="1"/>
  <c r="U62" i="29" s="1"/>
  <c r="T35" i="29"/>
  <c r="T51" i="29" s="1"/>
  <c r="T54" i="29" s="1"/>
  <c r="T56" i="29" s="1"/>
  <c r="T59" i="29" s="1"/>
  <c r="T62" i="29" s="1"/>
  <c r="S35" i="29"/>
  <c r="S51" i="29" s="1"/>
  <c r="S54" i="29" s="1"/>
  <c r="S56" i="29" s="1"/>
  <c r="S59" i="29" s="1"/>
  <c r="S62" i="29" s="1"/>
  <c r="R35" i="29"/>
  <c r="R51" i="29" s="1"/>
  <c r="R54" i="29" s="1"/>
  <c r="R56" i="29" s="1"/>
  <c r="R59" i="29" s="1"/>
  <c r="R62" i="29" s="1"/>
  <c r="Q35" i="29"/>
  <c r="Q51" i="29" s="1"/>
  <c r="Q54" i="29" s="1"/>
  <c r="Q56" i="29" s="1"/>
  <c r="Q59" i="29" s="1"/>
  <c r="Q62" i="29" s="1"/>
  <c r="P35" i="29"/>
  <c r="O35" i="29"/>
  <c r="O51" i="29" s="1"/>
  <c r="O54" i="29" s="1"/>
  <c r="O56" i="29" s="1"/>
  <c r="O59" i="29" s="1"/>
  <c r="O62" i="29" s="1"/>
  <c r="N35" i="29"/>
  <c r="M35" i="29"/>
  <c r="L35" i="29"/>
  <c r="L51" i="29" s="1"/>
  <c r="L54" i="29" s="1"/>
  <c r="L56" i="29" s="1"/>
  <c r="L59" i="29" s="1"/>
  <c r="L62" i="29" s="1"/>
  <c r="K35" i="29"/>
  <c r="K51" i="29" s="1"/>
  <c r="K54" i="29" s="1"/>
  <c r="K56" i="29" s="1"/>
  <c r="K59" i="29" s="1"/>
  <c r="K62" i="29" s="1"/>
  <c r="J35" i="29"/>
  <c r="I35" i="29"/>
  <c r="I51" i="29" s="1"/>
  <c r="I54" i="29" s="1"/>
  <c r="I56" i="29" s="1"/>
  <c r="I59" i="29" s="1"/>
  <c r="I62" i="29" s="1"/>
  <c r="H35" i="29"/>
  <c r="G35" i="29"/>
  <c r="G51" i="29" s="1"/>
  <c r="G54" i="29" s="1"/>
  <c r="G56" i="29" s="1"/>
  <c r="G59" i="29" s="1"/>
  <c r="G62" i="29" s="1"/>
  <c r="F35" i="29"/>
  <c r="E35" i="29"/>
  <c r="E51" i="29" s="1"/>
  <c r="E54" i="29" s="1"/>
  <c r="E56" i="29" s="1"/>
  <c r="E59" i="29" s="1"/>
  <c r="E62" i="29" s="1"/>
  <c r="D35" i="29"/>
  <c r="D51" i="29" s="1"/>
  <c r="D54" i="29" s="1"/>
  <c r="D56" i="29" s="1"/>
  <c r="D59" i="29" s="1"/>
  <c r="D62" i="29" s="1"/>
  <c r="C35" i="29"/>
  <c r="C51" i="29" s="1"/>
  <c r="C54" i="29" s="1"/>
  <c r="C56" i="29" s="1"/>
  <c r="C59" i="29" s="1"/>
  <c r="C62" i="29" s="1"/>
  <c r="C51" i="30"/>
  <c r="C54" i="30" s="1"/>
  <c r="C56" i="30" s="1"/>
  <c r="C59" i="30" s="1"/>
  <c r="C62" i="30" s="1"/>
  <c r="AA50" i="30"/>
  <c r="Y50" i="30"/>
  <c r="Z50" i="30" s="1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35" i="30"/>
  <c r="AA51" i="30" s="1"/>
  <c r="AA54" i="30" s="1"/>
  <c r="AA56" i="30" s="1"/>
  <c r="AA59" i="30" s="1"/>
  <c r="AA62" i="30" s="1"/>
  <c r="Y35" i="30"/>
  <c r="Y51" i="30" s="1"/>
  <c r="Y54" i="30" s="1"/>
  <c r="Y56" i="30" s="1"/>
  <c r="Y59" i="30" s="1"/>
  <c r="Y62" i="30" s="1"/>
  <c r="X35" i="30"/>
  <c r="X51" i="30" s="1"/>
  <c r="W35" i="30"/>
  <c r="W51" i="30" s="1"/>
  <c r="W54" i="30" s="1"/>
  <c r="W56" i="30" s="1"/>
  <c r="W59" i="30" s="1"/>
  <c r="W62" i="30" s="1"/>
  <c r="V35" i="30"/>
  <c r="V51" i="30" s="1"/>
  <c r="V54" i="30" s="1"/>
  <c r="V56" i="30" s="1"/>
  <c r="V59" i="30" s="1"/>
  <c r="V62" i="30" s="1"/>
  <c r="U35" i="30"/>
  <c r="U51" i="30" s="1"/>
  <c r="U54" i="30" s="1"/>
  <c r="U56" i="30" s="1"/>
  <c r="U59" i="30" s="1"/>
  <c r="U62" i="30" s="1"/>
  <c r="T35" i="30"/>
  <c r="T51" i="30" s="1"/>
  <c r="T54" i="30" s="1"/>
  <c r="T56" i="30" s="1"/>
  <c r="T59" i="30" s="1"/>
  <c r="T62" i="30" s="1"/>
  <c r="S35" i="30"/>
  <c r="S51" i="30" s="1"/>
  <c r="S54" i="30" s="1"/>
  <c r="S56" i="30" s="1"/>
  <c r="S59" i="30" s="1"/>
  <c r="S62" i="30" s="1"/>
  <c r="R35" i="30"/>
  <c r="R51" i="30" s="1"/>
  <c r="R54" i="30" s="1"/>
  <c r="R56" i="30" s="1"/>
  <c r="R59" i="30" s="1"/>
  <c r="R62" i="30" s="1"/>
  <c r="Q35" i="30"/>
  <c r="Q51" i="30" s="1"/>
  <c r="Q54" i="30" s="1"/>
  <c r="Q56" i="30" s="1"/>
  <c r="Q59" i="30" s="1"/>
  <c r="Q62" i="30" s="1"/>
  <c r="P35" i="30"/>
  <c r="P51" i="30" s="1"/>
  <c r="P54" i="30" s="1"/>
  <c r="P56" i="30" s="1"/>
  <c r="P59" i="30" s="1"/>
  <c r="P62" i="30" s="1"/>
  <c r="O35" i="30"/>
  <c r="O51" i="30" s="1"/>
  <c r="O54" i="30" s="1"/>
  <c r="O56" i="30" s="1"/>
  <c r="O59" i="30" s="1"/>
  <c r="O62" i="30" s="1"/>
  <c r="N35" i="30"/>
  <c r="N51" i="30" s="1"/>
  <c r="N54" i="30" s="1"/>
  <c r="N56" i="30" s="1"/>
  <c r="N59" i="30" s="1"/>
  <c r="N62" i="30" s="1"/>
  <c r="M35" i="30"/>
  <c r="M51" i="30" s="1"/>
  <c r="M54" i="30" s="1"/>
  <c r="M56" i="30" s="1"/>
  <c r="M59" i="30" s="1"/>
  <c r="M62" i="30" s="1"/>
  <c r="L35" i="30"/>
  <c r="L51" i="30" s="1"/>
  <c r="L54" i="30" s="1"/>
  <c r="L56" i="30" s="1"/>
  <c r="L59" i="30" s="1"/>
  <c r="L62" i="30" s="1"/>
  <c r="K35" i="30"/>
  <c r="K51" i="30" s="1"/>
  <c r="K54" i="30" s="1"/>
  <c r="K56" i="30" s="1"/>
  <c r="K59" i="30" s="1"/>
  <c r="K62" i="30" s="1"/>
  <c r="J35" i="30"/>
  <c r="J51" i="30" s="1"/>
  <c r="J54" i="30" s="1"/>
  <c r="J56" i="30" s="1"/>
  <c r="J59" i="30" s="1"/>
  <c r="J62" i="30" s="1"/>
  <c r="I35" i="30"/>
  <c r="I51" i="30" s="1"/>
  <c r="I54" i="30" s="1"/>
  <c r="I56" i="30" s="1"/>
  <c r="I59" i="30" s="1"/>
  <c r="I62" i="30" s="1"/>
  <c r="H35" i="30"/>
  <c r="H51" i="30" s="1"/>
  <c r="H54" i="30" s="1"/>
  <c r="H56" i="30" s="1"/>
  <c r="H59" i="30" s="1"/>
  <c r="H62" i="30" s="1"/>
  <c r="G35" i="30"/>
  <c r="G51" i="30" s="1"/>
  <c r="G54" i="30" s="1"/>
  <c r="G56" i="30" s="1"/>
  <c r="G59" i="30" s="1"/>
  <c r="G62" i="30" s="1"/>
  <c r="F35" i="30"/>
  <c r="F51" i="30" s="1"/>
  <c r="F54" i="30" s="1"/>
  <c r="F56" i="30" s="1"/>
  <c r="F59" i="30" s="1"/>
  <c r="F62" i="30" s="1"/>
  <c r="E35" i="30"/>
  <c r="E51" i="30" s="1"/>
  <c r="E54" i="30" s="1"/>
  <c r="E56" i="30" s="1"/>
  <c r="E59" i="30" s="1"/>
  <c r="E62" i="30" s="1"/>
  <c r="D35" i="30"/>
  <c r="D51" i="30" s="1"/>
  <c r="D54" i="30" s="1"/>
  <c r="D56" i="30" s="1"/>
  <c r="D59" i="30" s="1"/>
  <c r="D62" i="30" s="1"/>
  <c r="C35" i="30"/>
  <c r="S51" i="31"/>
  <c r="S54" i="31" s="1"/>
  <c r="S56" i="31" s="1"/>
  <c r="S59" i="31" s="1"/>
  <c r="S62" i="31" s="1"/>
  <c r="K51" i="31"/>
  <c r="K54" i="31" s="1"/>
  <c r="K56" i="31" s="1"/>
  <c r="K59" i="31" s="1"/>
  <c r="K62" i="31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35" i="31"/>
  <c r="AA51" i="31" s="1"/>
  <c r="AA54" i="31" s="1"/>
  <c r="AA56" i="31" s="1"/>
  <c r="AA59" i="31" s="1"/>
  <c r="AA62" i="31" s="1"/>
  <c r="Z35" i="31"/>
  <c r="Y35" i="31"/>
  <c r="X35" i="31"/>
  <c r="W35" i="31"/>
  <c r="W51" i="31" s="1"/>
  <c r="W54" i="31" s="1"/>
  <c r="W56" i="31" s="1"/>
  <c r="W59" i="31" s="1"/>
  <c r="W62" i="31" s="1"/>
  <c r="V35" i="31"/>
  <c r="U35" i="31"/>
  <c r="U51" i="31" s="1"/>
  <c r="U54" i="31" s="1"/>
  <c r="U56" i="31" s="1"/>
  <c r="U59" i="31" s="1"/>
  <c r="U62" i="31" s="1"/>
  <c r="T35" i="31"/>
  <c r="T51" i="31" s="1"/>
  <c r="T54" i="31" s="1"/>
  <c r="T56" i="31" s="1"/>
  <c r="T59" i="31" s="1"/>
  <c r="T62" i="31" s="1"/>
  <c r="S35" i="31"/>
  <c r="R35" i="31"/>
  <c r="R51" i="31" s="1"/>
  <c r="R54" i="31" s="1"/>
  <c r="R56" i="31" s="1"/>
  <c r="R59" i="31" s="1"/>
  <c r="R62" i="31" s="1"/>
  <c r="Q35" i="31"/>
  <c r="P35" i="31"/>
  <c r="O35" i="31"/>
  <c r="O51" i="31" s="1"/>
  <c r="O54" i="31" s="1"/>
  <c r="O56" i="31" s="1"/>
  <c r="O59" i="31" s="1"/>
  <c r="O62" i="31" s="1"/>
  <c r="N35" i="31"/>
  <c r="M35" i="31"/>
  <c r="M51" i="31" s="1"/>
  <c r="M54" i="31" s="1"/>
  <c r="M56" i="31" s="1"/>
  <c r="M59" i="31" s="1"/>
  <c r="M62" i="31" s="1"/>
  <c r="L35" i="31"/>
  <c r="L51" i="31" s="1"/>
  <c r="L54" i="31" s="1"/>
  <c r="L56" i="31" s="1"/>
  <c r="L59" i="31" s="1"/>
  <c r="L62" i="31" s="1"/>
  <c r="K35" i="31"/>
  <c r="J35" i="31"/>
  <c r="J51" i="31" s="1"/>
  <c r="J54" i="31" s="1"/>
  <c r="J56" i="31" s="1"/>
  <c r="J59" i="31" s="1"/>
  <c r="J62" i="31" s="1"/>
  <c r="I35" i="31"/>
  <c r="H35" i="31"/>
  <c r="G35" i="31"/>
  <c r="G51" i="31" s="1"/>
  <c r="G54" i="31" s="1"/>
  <c r="G56" i="31" s="1"/>
  <c r="G59" i="31" s="1"/>
  <c r="G62" i="31" s="1"/>
  <c r="F35" i="31"/>
  <c r="E35" i="31"/>
  <c r="E51" i="31" s="1"/>
  <c r="E54" i="31" s="1"/>
  <c r="E56" i="31" s="1"/>
  <c r="E59" i="31" s="1"/>
  <c r="E62" i="31" s="1"/>
  <c r="D35" i="31"/>
  <c r="D51" i="31" s="1"/>
  <c r="D54" i="31" s="1"/>
  <c r="D56" i="31" s="1"/>
  <c r="D59" i="31" s="1"/>
  <c r="D62" i="31" s="1"/>
  <c r="C35" i="31"/>
  <c r="C51" i="31" s="1"/>
  <c r="C54" i="31" s="1"/>
  <c r="C56" i="31" s="1"/>
  <c r="C59" i="31" s="1"/>
  <c r="C62" i="31" s="1"/>
  <c r="Y54" i="32"/>
  <c r="Y56" i="32" s="1"/>
  <c r="Y59" i="32" s="1"/>
  <c r="Y62" i="32" s="1"/>
  <c r="Y51" i="32"/>
  <c r="J51" i="32"/>
  <c r="J54" i="32" s="1"/>
  <c r="J56" i="32" s="1"/>
  <c r="J59" i="32" s="1"/>
  <c r="J62" i="32" s="1"/>
  <c r="AA50" i="32"/>
  <c r="Z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35" i="32"/>
  <c r="Y35" i="32"/>
  <c r="X35" i="32"/>
  <c r="X51" i="32" s="1"/>
  <c r="W35" i="32"/>
  <c r="V35" i="32"/>
  <c r="V51" i="32" s="1"/>
  <c r="V54" i="32" s="1"/>
  <c r="V56" i="32" s="1"/>
  <c r="V59" i="32" s="1"/>
  <c r="V62" i="32" s="1"/>
  <c r="U35" i="32"/>
  <c r="U51" i="32" s="1"/>
  <c r="U54" i="32" s="1"/>
  <c r="U56" i="32" s="1"/>
  <c r="U59" i="32" s="1"/>
  <c r="U62" i="32" s="1"/>
  <c r="T35" i="32"/>
  <c r="T51" i="32" s="1"/>
  <c r="T54" i="32" s="1"/>
  <c r="T56" i="32" s="1"/>
  <c r="T59" i="32" s="1"/>
  <c r="T62" i="32" s="1"/>
  <c r="S35" i="32"/>
  <c r="S51" i="32" s="1"/>
  <c r="S54" i="32" s="1"/>
  <c r="S56" i="32" s="1"/>
  <c r="S59" i="32" s="1"/>
  <c r="S62" i="32" s="1"/>
  <c r="R35" i="32"/>
  <c r="R51" i="32" s="1"/>
  <c r="R54" i="32" s="1"/>
  <c r="R56" i="32" s="1"/>
  <c r="R59" i="32" s="1"/>
  <c r="R62" i="32" s="1"/>
  <c r="Q35" i="32"/>
  <c r="Q51" i="32" s="1"/>
  <c r="Q54" i="32" s="1"/>
  <c r="Q56" i="32" s="1"/>
  <c r="Q59" i="32" s="1"/>
  <c r="Q62" i="32" s="1"/>
  <c r="P35" i="32"/>
  <c r="P51" i="32" s="1"/>
  <c r="P54" i="32" s="1"/>
  <c r="P56" i="32" s="1"/>
  <c r="P59" i="32" s="1"/>
  <c r="P62" i="32" s="1"/>
  <c r="O35" i="32"/>
  <c r="N35" i="32"/>
  <c r="N51" i="32" s="1"/>
  <c r="N54" i="32" s="1"/>
  <c r="N56" i="32" s="1"/>
  <c r="N59" i="32" s="1"/>
  <c r="N62" i="32" s="1"/>
  <c r="M35" i="32"/>
  <c r="M51" i="32" s="1"/>
  <c r="M54" i="32" s="1"/>
  <c r="M56" i="32" s="1"/>
  <c r="M59" i="32" s="1"/>
  <c r="M62" i="32" s="1"/>
  <c r="L35" i="32"/>
  <c r="L51" i="32" s="1"/>
  <c r="L54" i="32" s="1"/>
  <c r="L56" i="32" s="1"/>
  <c r="L59" i="32" s="1"/>
  <c r="L62" i="32" s="1"/>
  <c r="K35" i="32"/>
  <c r="K51" i="32" s="1"/>
  <c r="K54" i="32" s="1"/>
  <c r="K56" i="32" s="1"/>
  <c r="K59" i="32" s="1"/>
  <c r="K62" i="32" s="1"/>
  <c r="J35" i="32"/>
  <c r="I35" i="32"/>
  <c r="I51" i="32" s="1"/>
  <c r="I54" i="32" s="1"/>
  <c r="I56" i="32" s="1"/>
  <c r="I59" i="32" s="1"/>
  <c r="I62" i="32" s="1"/>
  <c r="H35" i="32"/>
  <c r="H51" i="32" s="1"/>
  <c r="H54" i="32" s="1"/>
  <c r="H56" i="32" s="1"/>
  <c r="H59" i="32" s="1"/>
  <c r="H62" i="32" s="1"/>
  <c r="G35" i="32"/>
  <c r="F35" i="32"/>
  <c r="F51" i="32" s="1"/>
  <c r="F54" i="32" s="1"/>
  <c r="F56" i="32" s="1"/>
  <c r="F59" i="32" s="1"/>
  <c r="F62" i="32" s="1"/>
  <c r="E35" i="32"/>
  <c r="E51" i="32" s="1"/>
  <c r="E54" i="32" s="1"/>
  <c r="E56" i="32" s="1"/>
  <c r="E59" i="32" s="1"/>
  <c r="E62" i="32" s="1"/>
  <c r="D35" i="32"/>
  <c r="D51" i="32" s="1"/>
  <c r="D54" i="32" s="1"/>
  <c r="D56" i="32" s="1"/>
  <c r="D59" i="32" s="1"/>
  <c r="D62" i="32" s="1"/>
  <c r="C35" i="32"/>
  <c r="C51" i="32" s="1"/>
  <c r="C54" i="32" s="1"/>
  <c r="C56" i="32" s="1"/>
  <c r="C59" i="32" s="1"/>
  <c r="C62" i="32" s="1"/>
  <c r="Y51" i="1"/>
  <c r="Y54" i="1" s="1"/>
  <c r="I51" i="1"/>
  <c r="I54" i="1" s="1"/>
  <c r="I56" i="1" s="1"/>
  <c r="I59" i="1" s="1"/>
  <c r="I62" i="1" s="1"/>
  <c r="H51" i="1"/>
  <c r="H54" i="1" s="1"/>
  <c r="H56" i="1" s="1"/>
  <c r="H59" i="1" s="1"/>
  <c r="H62" i="1" s="1"/>
  <c r="AA50" i="1"/>
  <c r="Z50" i="1"/>
  <c r="Y50" i="1"/>
  <c r="X50" i="1"/>
  <c r="W50" i="1"/>
  <c r="V50" i="1"/>
  <c r="V51" i="1" s="1"/>
  <c r="V54" i="1" s="1"/>
  <c r="V56" i="1" s="1"/>
  <c r="V59" i="1" s="1"/>
  <c r="V62" i="1" s="1"/>
  <c r="U50" i="1"/>
  <c r="T50" i="1"/>
  <c r="S50" i="1"/>
  <c r="R50" i="1"/>
  <c r="Q50" i="1"/>
  <c r="Q51" i="1" s="1"/>
  <c r="Q54" i="1" s="1"/>
  <c r="Q56" i="1" s="1"/>
  <c r="Q59" i="1" s="1"/>
  <c r="Q62" i="1" s="1"/>
  <c r="P50" i="1"/>
  <c r="O50" i="1"/>
  <c r="N50" i="1"/>
  <c r="N51" i="1" s="1"/>
  <c r="N54" i="1" s="1"/>
  <c r="N56" i="1" s="1"/>
  <c r="N59" i="1" s="1"/>
  <c r="N62" i="1" s="1"/>
  <c r="M50" i="1"/>
  <c r="L50" i="1"/>
  <c r="K50" i="1"/>
  <c r="J50" i="1"/>
  <c r="I50" i="1"/>
  <c r="H50" i="1"/>
  <c r="G50" i="1"/>
  <c r="F50" i="1"/>
  <c r="F51" i="1" s="1"/>
  <c r="F54" i="1" s="1"/>
  <c r="F56" i="1" s="1"/>
  <c r="F59" i="1" s="1"/>
  <c r="F62" i="1" s="1"/>
  <c r="E50" i="1"/>
  <c r="D50" i="1"/>
  <c r="C50" i="1"/>
  <c r="AA35" i="1"/>
  <c r="AA51" i="1" s="1"/>
  <c r="AA54" i="1" s="1"/>
  <c r="AA56" i="1" s="1"/>
  <c r="AA59" i="1" s="1"/>
  <c r="AA62" i="1" s="1"/>
  <c r="Y35" i="1"/>
  <c r="X35" i="1"/>
  <c r="X51" i="1" s="1"/>
  <c r="W35" i="1"/>
  <c r="W51" i="1" s="1"/>
  <c r="W54" i="1" s="1"/>
  <c r="W56" i="1" s="1"/>
  <c r="W59" i="1" s="1"/>
  <c r="W62" i="1" s="1"/>
  <c r="V35" i="1"/>
  <c r="U35" i="1"/>
  <c r="T35" i="1"/>
  <c r="S35" i="1"/>
  <c r="S51" i="1" s="1"/>
  <c r="S54" i="1" s="1"/>
  <c r="S56" i="1" s="1"/>
  <c r="S59" i="1" s="1"/>
  <c r="S62" i="1" s="1"/>
  <c r="R35" i="1"/>
  <c r="Q35" i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M35" i="1"/>
  <c r="L35" i="1"/>
  <c r="K35" i="1"/>
  <c r="K51" i="1" s="1"/>
  <c r="K54" i="1" s="1"/>
  <c r="K56" i="1" s="1"/>
  <c r="K59" i="1" s="1"/>
  <c r="K62" i="1" s="1"/>
  <c r="J35" i="1"/>
  <c r="I35" i="1"/>
  <c r="H35" i="1"/>
  <c r="G35" i="1"/>
  <c r="G51" i="1" s="1"/>
  <c r="G54" i="1" s="1"/>
  <c r="G56" i="1" s="1"/>
  <c r="G59" i="1" s="1"/>
  <c r="G62" i="1" s="1"/>
  <c r="F35" i="1"/>
  <c r="E35" i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Z51" i="1" l="1"/>
  <c r="X54" i="1"/>
  <c r="X56" i="1" s="1"/>
  <c r="L51" i="25"/>
  <c r="L54" i="25" s="1"/>
  <c r="L56" i="25" s="1"/>
  <c r="L59" i="25" s="1"/>
  <c r="L62" i="25" s="1"/>
  <c r="Z35" i="13"/>
  <c r="X51" i="13"/>
  <c r="X54" i="13" s="1"/>
  <c r="X56" i="13" s="1"/>
  <c r="Z35" i="10"/>
  <c r="X51" i="10"/>
  <c r="X54" i="10" s="1"/>
  <c r="X56" i="10" s="1"/>
  <c r="M51" i="29"/>
  <c r="M54" i="29" s="1"/>
  <c r="M56" i="29" s="1"/>
  <c r="M59" i="29" s="1"/>
  <c r="M62" i="29" s="1"/>
  <c r="X54" i="2"/>
  <c r="Z51" i="2"/>
  <c r="O51" i="22"/>
  <c r="O54" i="22" s="1"/>
  <c r="O56" i="22" s="1"/>
  <c r="O59" i="22" s="1"/>
  <c r="O62" i="22" s="1"/>
  <c r="J51" i="1"/>
  <c r="J54" i="1" s="1"/>
  <c r="J56" i="1" s="1"/>
  <c r="J59" i="1" s="1"/>
  <c r="J62" i="1" s="1"/>
  <c r="R51" i="1"/>
  <c r="R54" i="1" s="1"/>
  <c r="R56" i="1" s="1"/>
  <c r="R59" i="1" s="1"/>
  <c r="R62" i="1" s="1"/>
  <c r="Z35" i="1"/>
  <c r="AA51" i="27"/>
  <c r="AA54" i="27" s="1"/>
  <c r="AA56" i="27" s="1"/>
  <c r="AA59" i="27" s="1"/>
  <c r="AA62" i="27" s="1"/>
  <c r="G51" i="16"/>
  <c r="G54" i="16" s="1"/>
  <c r="G56" i="16" s="1"/>
  <c r="G59" i="16" s="1"/>
  <c r="G62" i="16" s="1"/>
  <c r="O51" i="16"/>
  <c r="O54" i="16" s="1"/>
  <c r="O56" i="16" s="1"/>
  <c r="O59" i="16" s="1"/>
  <c r="O62" i="16" s="1"/>
  <c r="W51" i="16"/>
  <c r="W54" i="16" s="1"/>
  <c r="W56" i="16" s="1"/>
  <c r="W59" i="16" s="1"/>
  <c r="W62" i="16" s="1"/>
  <c r="X51" i="14"/>
  <c r="J51" i="11"/>
  <c r="J54" i="11" s="1"/>
  <c r="J56" i="11" s="1"/>
  <c r="J59" i="11" s="1"/>
  <c r="J62" i="11" s="1"/>
  <c r="L51" i="1"/>
  <c r="L54" i="1" s="1"/>
  <c r="L56" i="1" s="1"/>
  <c r="L59" i="1" s="1"/>
  <c r="L62" i="1" s="1"/>
  <c r="T51" i="1"/>
  <c r="T54" i="1" s="1"/>
  <c r="T56" i="1" s="1"/>
  <c r="T59" i="1" s="1"/>
  <c r="T62" i="1" s="1"/>
  <c r="H51" i="29"/>
  <c r="H54" i="29" s="1"/>
  <c r="H56" i="29" s="1"/>
  <c r="H59" i="29" s="1"/>
  <c r="H62" i="29" s="1"/>
  <c r="P51" i="29"/>
  <c r="P54" i="29" s="1"/>
  <c r="P56" i="29" s="1"/>
  <c r="P59" i="29" s="1"/>
  <c r="P62" i="29" s="1"/>
  <c r="X51" i="26"/>
  <c r="X54" i="26" s="1"/>
  <c r="Z35" i="26"/>
  <c r="E51" i="1"/>
  <c r="E54" i="1" s="1"/>
  <c r="E56" i="1" s="1"/>
  <c r="E59" i="1" s="1"/>
  <c r="E62" i="1" s="1"/>
  <c r="M51" i="1"/>
  <c r="M54" i="1" s="1"/>
  <c r="M56" i="1" s="1"/>
  <c r="M59" i="1" s="1"/>
  <c r="M62" i="1" s="1"/>
  <c r="U51" i="1"/>
  <c r="U54" i="1" s="1"/>
  <c r="U56" i="1" s="1"/>
  <c r="U59" i="1" s="1"/>
  <c r="U62" i="1" s="1"/>
  <c r="X51" i="3"/>
  <c r="Z35" i="3"/>
  <c r="E51" i="24"/>
  <c r="E54" i="24" s="1"/>
  <c r="E56" i="24" s="1"/>
  <c r="E59" i="24" s="1"/>
  <c r="E62" i="24" s="1"/>
  <c r="M51" i="24"/>
  <c r="M54" i="24" s="1"/>
  <c r="M56" i="24" s="1"/>
  <c r="M59" i="24" s="1"/>
  <c r="M62" i="24" s="1"/>
  <c r="U51" i="24"/>
  <c r="U54" i="24" s="1"/>
  <c r="U56" i="24" s="1"/>
  <c r="U59" i="24" s="1"/>
  <c r="U62" i="24" s="1"/>
  <c r="E51" i="18"/>
  <c r="E54" i="18" s="1"/>
  <c r="E56" i="18" s="1"/>
  <c r="E59" i="18" s="1"/>
  <c r="E62" i="18" s="1"/>
  <c r="U51" i="18"/>
  <c r="U54" i="18" s="1"/>
  <c r="U56" i="18" s="1"/>
  <c r="U59" i="18" s="1"/>
  <c r="U62" i="18" s="1"/>
  <c r="M51" i="10"/>
  <c r="M54" i="10" s="1"/>
  <c r="M56" i="10" s="1"/>
  <c r="M59" i="10" s="1"/>
  <c r="M62" i="10" s="1"/>
  <c r="N51" i="23"/>
  <c r="N54" i="23" s="1"/>
  <c r="N56" i="23" s="1"/>
  <c r="N59" i="23" s="1"/>
  <c r="N62" i="23" s="1"/>
  <c r="X51" i="20"/>
  <c r="X51" i="8"/>
  <c r="X51" i="4"/>
  <c r="Z51" i="4" s="1"/>
  <c r="Z35" i="2"/>
  <c r="I51" i="31"/>
  <c r="I54" i="31" s="1"/>
  <c r="I56" i="31" s="1"/>
  <c r="I59" i="31" s="1"/>
  <c r="I62" i="31" s="1"/>
  <c r="Q51" i="31"/>
  <c r="Q54" i="31" s="1"/>
  <c r="Q56" i="31" s="1"/>
  <c r="Q59" i="31" s="1"/>
  <c r="Q62" i="31" s="1"/>
  <c r="Y51" i="31"/>
  <c r="Y54" i="31" s="1"/>
  <c r="Y56" i="31" s="1"/>
  <c r="Y59" i="31" s="1"/>
  <c r="Y62" i="31" s="1"/>
  <c r="H51" i="31"/>
  <c r="H54" i="31" s="1"/>
  <c r="H56" i="31" s="1"/>
  <c r="H59" i="31" s="1"/>
  <c r="H62" i="31" s="1"/>
  <c r="P51" i="31"/>
  <c r="P54" i="31" s="1"/>
  <c r="P56" i="31" s="1"/>
  <c r="P59" i="31" s="1"/>
  <c r="P62" i="31" s="1"/>
  <c r="E51" i="28"/>
  <c r="E54" i="28" s="1"/>
  <c r="E56" i="28" s="1"/>
  <c r="E59" i="28" s="1"/>
  <c r="E62" i="28" s="1"/>
  <c r="M51" i="28"/>
  <c r="M54" i="28" s="1"/>
  <c r="M56" i="28" s="1"/>
  <c r="M59" i="28" s="1"/>
  <c r="M62" i="28" s="1"/>
  <c r="U51" i="28"/>
  <c r="U54" i="28" s="1"/>
  <c r="U56" i="28" s="1"/>
  <c r="U59" i="28" s="1"/>
  <c r="U62" i="28" s="1"/>
  <c r="J51" i="26"/>
  <c r="J54" i="26" s="1"/>
  <c r="J56" i="26" s="1"/>
  <c r="J59" i="26" s="1"/>
  <c r="J62" i="26" s="1"/>
  <c r="R51" i="26"/>
  <c r="R54" i="26" s="1"/>
  <c r="R56" i="26" s="1"/>
  <c r="R59" i="26" s="1"/>
  <c r="R62" i="26" s="1"/>
  <c r="G51" i="24"/>
  <c r="G54" i="24" s="1"/>
  <c r="G56" i="24" s="1"/>
  <c r="G59" i="24" s="1"/>
  <c r="G62" i="24" s="1"/>
  <c r="H51" i="23"/>
  <c r="H54" i="23" s="1"/>
  <c r="H56" i="23" s="1"/>
  <c r="H59" i="23" s="1"/>
  <c r="H62" i="23" s="1"/>
  <c r="X51" i="23"/>
  <c r="F51" i="21"/>
  <c r="F54" i="21" s="1"/>
  <c r="F56" i="21" s="1"/>
  <c r="F59" i="21" s="1"/>
  <c r="F62" i="21" s="1"/>
  <c r="N51" i="21"/>
  <c r="N54" i="21" s="1"/>
  <c r="N56" i="21" s="1"/>
  <c r="N59" i="21" s="1"/>
  <c r="N62" i="21" s="1"/>
  <c r="V51" i="21"/>
  <c r="V54" i="21" s="1"/>
  <c r="V56" i="21" s="1"/>
  <c r="V59" i="21" s="1"/>
  <c r="V62" i="21" s="1"/>
  <c r="D51" i="15"/>
  <c r="D54" i="15" s="1"/>
  <c r="D56" i="15" s="1"/>
  <c r="D59" i="15" s="1"/>
  <c r="D62" i="15" s="1"/>
  <c r="L51" i="15"/>
  <c r="L54" i="15" s="1"/>
  <c r="L56" i="15" s="1"/>
  <c r="L59" i="15" s="1"/>
  <c r="L62" i="15" s="1"/>
  <c r="T51" i="15"/>
  <c r="T54" i="15" s="1"/>
  <c r="T56" i="15" s="1"/>
  <c r="T59" i="15" s="1"/>
  <c r="T62" i="15" s="1"/>
  <c r="G51" i="13"/>
  <c r="G54" i="13" s="1"/>
  <c r="G56" i="13" s="1"/>
  <c r="G59" i="13" s="1"/>
  <c r="G62" i="13" s="1"/>
  <c r="O51" i="13"/>
  <c r="O54" i="13" s="1"/>
  <c r="O56" i="13" s="1"/>
  <c r="O59" i="13" s="1"/>
  <c r="O62" i="13" s="1"/>
  <c r="W51" i="13"/>
  <c r="W54" i="13" s="1"/>
  <c r="W56" i="13" s="1"/>
  <c r="W59" i="13" s="1"/>
  <c r="W62" i="13" s="1"/>
  <c r="J51" i="9"/>
  <c r="J54" i="9" s="1"/>
  <c r="J56" i="9" s="1"/>
  <c r="J59" i="9" s="1"/>
  <c r="J62" i="9" s="1"/>
  <c r="R51" i="9"/>
  <c r="R54" i="9" s="1"/>
  <c r="R56" i="9" s="1"/>
  <c r="R59" i="9" s="1"/>
  <c r="R62" i="9" s="1"/>
  <c r="J51" i="8"/>
  <c r="J54" i="8" s="1"/>
  <c r="J56" i="8" s="1"/>
  <c r="J59" i="8" s="1"/>
  <c r="J62" i="8" s="1"/>
  <c r="R51" i="8"/>
  <c r="R54" i="8" s="1"/>
  <c r="R56" i="8" s="1"/>
  <c r="R59" i="8" s="1"/>
  <c r="R62" i="8" s="1"/>
  <c r="Z50" i="6"/>
  <c r="E51" i="4"/>
  <c r="E54" i="4" s="1"/>
  <c r="E56" i="4" s="1"/>
  <c r="E59" i="4" s="1"/>
  <c r="E62" i="4" s="1"/>
  <c r="M51" i="4"/>
  <c r="M54" i="4" s="1"/>
  <c r="M56" i="4" s="1"/>
  <c r="M59" i="4" s="1"/>
  <c r="M62" i="4" s="1"/>
  <c r="U51" i="4"/>
  <c r="U54" i="4" s="1"/>
  <c r="U56" i="4" s="1"/>
  <c r="U59" i="4" s="1"/>
  <c r="U62" i="4" s="1"/>
  <c r="C51" i="2"/>
  <c r="C54" i="2" s="1"/>
  <c r="C56" i="2" s="1"/>
  <c r="C59" i="2" s="1"/>
  <c r="C62" i="2" s="1"/>
  <c r="K51" i="2"/>
  <c r="K54" i="2" s="1"/>
  <c r="K56" i="2" s="1"/>
  <c r="K59" i="2" s="1"/>
  <c r="K62" i="2" s="1"/>
  <c r="S51" i="2"/>
  <c r="S54" i="2" s="1"/>
  <c r="S56" i="2" s="1"/>
  <c r="S59" i="2" s="1"/>
  <c r="S62" i="2" s="1"/>
  <c r="AA51" i="2"/>
  <c r="AA54" i="2" s="1"/>
  <c r="AA56" i="2" s="1"/>
  <c r="AA59" i="2" s="1"/>
  <c r="AA62" i="2" s="1"/>
  <c r="G51" i="32"/>
  <c r="G54" i="32" s="1"/>
  <c r="G56" i="32" s="1"/>
  <c r="G59" i="32" s="1"/>
  <c r="G62" i="32" s="1"/>
  <c r="O51" i="32"/>
  <c r="O54" i="32" s="1"/>
  <c r="O56" i="32" s="1"/>
  <c r="O59" i="32" s="1"/>
  <c r="O62" i="32" s="1"/>
  <c r="W51" i="32"/>
  <c r="W54" i="32" s="1"/>
  <c r="W56" i="32" s="1"/>
  <c r="W59" i="32" s="1"/>
  <c r="W62" i="32" s="1"/>
  <c r="Z35" i="29"/>
  <c r="E51" i="25"/>
  <c r="E54" i="25" s="1"/>
  <c r="E56" i="25" s="1"/>
  <c r="E59" i="25" s="1"/>
  <c r="E62" i="25" s="1"/>
  <c r="M51" i="25"/>
  <c r="M54" i="25" s="1"/>
  <c r="M56" i="25" s="1"/>
  <c r="M59" i="25" s="1"/>
  <c r="M62" i="25" s="1"/>
  <c r="Z35" i="23"/>
  <c r="K51" i="12"/>
  <c r="K54" i="12" s="1"/>
  <c r="K56" i="12" s="1"/>
  <c r="K59" i="12" s="1"/>
  <c r="K62" i="12" s="1"/>
  <c r="S51" i="12"/>
  <c r="S54" i="12" s="1"/>
  <c r="S56" i="12" s="1"/>
  <c r="S59" i="12" s="1"/>
  <c r="S62" i="12" s="1"/>
  <c r="K51" i="11"/>
  <c r="K54" i="11" s="1"/>
  <c r="K56" i="11" s="1"/>
  <c r="K59" i="11" s="1"/>
  <c r="K62" i="11" s="1"/>
  <c r="I51" i="10"/>
  <c r="I54" i="10" s="1"/>
  <c r="I56" i="10" s="1"/>
  <c r="I59" i="10" s="1"/>
  <c r="I62" i="10" s="1"/>
  <c r="Q51" i="10"/>
  <c r="Q54" i="10" s="1"/>
  <c r="Q56" i="10" s="1"/>
  <c r="Q59" i="10" s="1"/>
  <c r="Q62" i="10" s="1"/>
  <c r="Z50" i="10"/>
  <c r="J51" i="29"/>
  <c r="J54" i="29" s="1"/>
  <c r="J56" i="29" s="1"/>
  <c r="J59" i="29" s="1"/>
  <c r="J62" i="29" s="1"/>
  <c r="D51" i="26"/>
  <c r="D54" i="26" s="1"/>
  <c r="D56" i="26" s="1"/>
  <c r="D59" i="26" s="1"/>
  <c r="D62" i="26" s="1"/>
  <c r="L51" i="26"/>
  <c r="L54" i="26" s="1"/>
  <c r="L56" i="26" s="1"/>
  <c r="L59" i="26" s="1"/>
  <c r="L62" i="26" s="1"/>
  <c r="T51" i="26"/>
  <c r="T54" i="26" s="1"/>
  <c r="T56" i="26" s="1"/>
  <c r="T59" i="26" s="1"/>
  <c r="T62" i="26" s="1"/>
  <c r="X51" i="21"/>
  <c r="J51" i="14"/>
  <c r="J54" i="14" s="1"/>
  <c r="J56" i="14" s="1"/>
  <c r="J59" i="14" s="1"/>
  <c r="J62" i="14" s="1"/>
  <c r="R51" i="14"/>
  <c r="R54" i="14" s="1"/>
  <c r="R56" i="14" s="1"/>
  <c r="R59" i="14" s="1"/>
  <c r="R62" i="14" s="1"/>
  <c r="R51" i="13"/>
  <c r="R54" i="13" s="1"/>
  <c r="R56" i="13" s="1"/>
  <c r="R59" i="13" s="1"/>
  <c r="R62" i="13" s="1"/>
  <c r="Y51" i="13"/>
  <c r="D51" i="11"/>
  <c r="D54" i="11" s="1"/>
  <c r="D56" i="11" s="1"/>
  <c r="D59" i="11" s="1"/>
  <c r="D62" i="11" s="1"/>
  <c r="L51" i="11"/>
  <c r="L54" i="11" s="1"/>
  <c r="L56" i="11" s="1"/>
  <c r="L59" i="11" s="1"/>
  <c r="L62" i="11" s="1"/>
  <c r="AA51" i="10"/>
  <c r="AA54" i="10" s="1"/>
  <c r="AA56" i="10" s="1"/>
  <c r="AA59" i="10" s="1"/>
  <c r="AA62" i="10" s="1"/>
  <c r="M51" i="8"/>
  <c r="M54" i="8" s="1"/>
  <c r="M56" i="8" s="1"/>
  <c r="M59" i="8" s="1"/>
  <c r="M62" i="8" s="1"/>
  <c r="D51" i="8"/>
  <c r="D54" i="8" s="1"/>
  <c r="D56" i="8" s="1"/>
  <c r="D59" i="8" s="1"/>
  <c r="D62" i="8" s="1"/>
  <c r="L51" i="8"/>
  <c r="L54" i="8" s="1"/>
  <c r="L56" i="8" s="1"/>
  <c r="L59" i="8" s="1"/>
  <c r="L62" i="8" s="1"/>
  <c r="T51" i="8"/>
  <c r="T54" i="8" s="1"/>
  <c r="T56" i="8" s="1"/>
  <c r="T59" i="8" s="1"/>
  <c r="T62" i="8" s="1"/>
  <c r="J51" i="3"/>
  <c r="J54" i="3" s="1"/>
  <c r="J56" i="3" s="1"/>
  <c r="J59" i="3" s="1"/>
  <c r="J62" i="3" s="1"/>
  <c r="R51" i="3"/>
  <c r="R54" i="3" s="1"/>
  <c r="R56" i="3" s="1"/>
  <c r="R59" i="3" s="1"/>
  <c r="R62" i="3" s="1"/>
  <c r="F51" i="2"/>
  <c r="F54" i="2" s="1"/>
  <c r="F56" i="2" s="1"/>
  <c r="F59" i="2" s="1"/>
  <c r="F62" i="2" s="1"/>
  <c r="N51" i="2"/>
  <c r="N54" i="2" s="1"/>
  <c r="N56" i="2" s="1"/>
  <c r="N59" i="2" s="1"/>
  <c r="N62" i="2" s="1"/>
  <c r="V51" i="2"/>
  <c r="V54" i="2" s="1"/>
  <c r="V56" i="2" s="1"/>
  <c r="V59" i="2" s="1"/>
  <c r="V62" i="2" s="1"/>
  <c r="O51" i="25"/>
  <c r="O54" i="25" s="1"/>
  <c r="O56" i="25" s="1"/>
  <c r="O59" i="25" s="1"/>
  <c r="O62" i="25" s="1"/>
  <c r="AA51" i="16"/>
  <c r="AA54" i="16" s="1"/>
  <c r="AA56" i="16" s="1"/>
  <c r="AA59" i="16" s="1"/>
  <c r="AA62" i="16" s="1"/>
  <c r="H51" i="15"/>
  <c r="H54" i="15" s="1"/>
  <c r="H56" i="15" s="1"/>
  <c r="H59" i="15" s="1"/>
  <c r="H62" i="15" s="1"/>
  <c r="P51" i="15"/>
  <c r="P54" i="15" s="1"/>
  <c r="P56" i="15" s="1"/>
  <c r="P59" i="15" s="1"/>
  <c r="P62" i="15" s="1"/>
  <c r="AA51" i="14"/>
  <c r="AA54" i="14" s="1"/>
  <c r="AA56" i="14" s="1"/>
  <c r="AA59" i="14" s="1"/>
  <c r="AA62" i="14" s="1"/>
  <c r="K51" i="10"/>
  <c r="K54" i="10" s="1"/>
  <c r="K56" i="10" s="1"/>
  <c r="K59" i="10" s="1"/>
  <c r="K62" i="10" s="1"/>
  <c r="AA51" i="32"/>
  <c r="AA54" i="32" s="1"/>
  <c r="AA56" i="32" s="1"/>
  <c r="AA59" i="32" s="1"/>
  <c r="AA62" i="32" s="1"/>
  <c r="F51" i="31"/>
  <c r="F54" i="31" s="1"/>
  <c r="F56" i="31" s="1"/>
  <c r="F59" i="31" s="1"/>
  <c r="F62" i="31" s="1"/>
  <c r="N51" i="31"/>
  <c r="N54" i="31" s="1"/>
  <c r="N56" i="31" s="1"/>
  <c r="N59" i="31" s="1"/>
  <c r="N62" i="31" s="1"/>
  <c r="V51" i="31"/>
  <c r="V54" i="31" s="1"/>
  <c r="V56" i="31" s="1"/>
  <c r="V59" i="31" s="1"/>
  <c r="V62" i="31" s="1"/>
  <c r="J51" i="28"/>
  <c r="J54" i="28" s="1"/>
  <c r="J56" i="28" s="1"/>
  <c r="J59" i="28" s="1"/>
  <c r="J62" i="28" s="1"/>
  <c r="R51" i="28"/>
  <c r="R54" i="28" s="1"/>
  <c r="R56" i="28" s="1"/>
  <c r="R59" i="28" s="1"/>
  <c r="R62" i="28" s="1"/>
  <c r="Z35" i="28"/>
  <c r="I51" i="28"/>
  <c r="I54" i="28" s="1"/>
  <c r="I56" i="28" s="1"/>
  <c r="I59" i="28" s="1"/>
  <c r="I62" i="28" s="1"/>
  <c r="Q51" i="28"/>
  <c r="Q54" i="28" s="1"/>
  <c r="Q56" i="28" s="1"/>
  <c r="Q59" i="28" s="1"/>
  <c r="Q62" i="28" s="1"/>
  <c r="G51" i="26"/>
  <c r="G54" i="26" s="1"/>
  <c r="G56" i="26" s="1"/>
  <c r="G59" i="26" s="1"/>
  <c r="G62" i="26" s="1"/>
  <c r="O51" i="26"/>
  <c r="O54" i="26" s="1"/>
  <c r="O56" i="26" s="1"/>
  <c r="O59" i="26" s="1"/>
  <c r="O62" i="26" s="1"/>
  <c r="W51" i="26"/>
  <c r="W54" i="26" s="1"/>
  <c r="W56" i="26" s="1"/>
  <c r="W59" i="26" s="1"/>
  <c r="W62" i="26" s="1"/>
  <c r="Z35" i="25"/>
  <c r="C51" i="21"/>
  <c r="C54" i="21" s="1"/>
  <c r="C56" i="21" s="1"/>
  <c r="C59" i="21" s="1"/>
  <c r="C62" i="21" s="1"/>
  <c r="K51" i="21"/>
  <c r="K54" i="21" s="1"/>
  <c r="K56" i="21" s="1"/>
  <c r="K59" i="21" s="1"/>
  <c r="K62" i="21" s="1"/>
  <c r="S51" i="21"/>
  <c r="S54" i="21" s="1"/>
  <c r="S56" i="21" s="1"/>
  <c r="S59" i="21" s="1"/>
  <c r="S62" i="21" s="1"/>
  <c r="F51" i="17"/>
  <c r="F54" i="17" s="1"/>
  <c r="F56" i="17" s="1"/>
  <c r="F59" i="17" s="1"/>
  <c r="F62" i="17" s="1"/>
  <c r="N51" i="17"/>
  <c r="N54" i="17" s="1"/>
  <c r="N56" i="17" s="1"/>
  <c r="N59" i="17" s="1"/>
  <c r="N62" i="17" s="1"/>
  <c r="V51" i="17"/>
  <c r="V54" i="17" s="1"/>
  <c r="V56" i="17" s="1"/>
  <c r="V59" i="17" s="1"/>
  <c r="V62" i="17" s="1"/>
  <c r="C51" i="16"/>
  <c r="C54" i="16" s="1"/>
  <c r="C56" i="16" s="1"/>
  <c r="C59" i="16" s="1"/>
  <c r="C62" i="16" s="1"/>
  <c r="K51" i="16"/>
  <c r="K54" i="16" s="1"/>
  <c r="K56" i="16" s="1"/>
  <c r="K59" i="16" s="1"/>
  <c r="K62" i="16" s="1"/>
  <c r="S51" i="16"/>
  <c r="S54" i="16" s="1"/>
  <c r="S56" i="16" s="1"/>
  <c r="S59" i="16" s="1"/>
  <c r="S62" i="16" s="1"/>
  <c r="T51" i="14"/>
  <c r="T54" i="14" s="1"/>
  <c r="T56" i="14" s="1"/>
  <c r="T59" i="14" s="1"/>
  <c r="T62" i="14" s="1"/>
  <c r="K51" i="14"/>
  <c r="K54" i="14" s="1"/>
  <c r="K56" i="14" s="1"/>
  <c r="K59" i="14" s="1"/>
  <c r="K62" i="14" s="1"/>
  <c r="D51" i="13"/>
  <c r="D54" i="13" s="1"/>
  <c r="D56" i="13" s="1"/>
  <c r="D59" i="13" s="1"/>
  <c r="D62" i="13" s="1"/>
  <c r="L51" i="13"/>
  <c r="L54" i="13" s="1"/>
  <c r="L56" i="13" s="1"/>
  <c r="L59" i="13" s="1"/>
  <c r="L62" i="13" s="1"/>
  <c r="T51" i="13"/>
  <c r="T54" i="13" s="1"/>
  <c r="T56" i="13" s="1"/>
  <c r="T59" i="13" s="1"/>
  <c r="T62" i="13" s="1"/>
  <c r="L51" i="10"/>
  <c r="L54" i="10" s="1"/>
  <c r="L56" i="10" s="1"/>
  <c r="L59" i="10" s="1"/>
  <c r="L62" i="10" s="1"/>
  <c r="G51" i="8"/>
  <c r="G54" i="8" s="1"/>
  <c r="G56" i="8" s="1"/>
  <c r="G59" i="8" s="1"/>
  <c r="G62" i="8" s="1"/>
  <c r="O51" i="8"/>
  <c r="O54" i="8" s="1"/>
  <c r="O56" i="8" s="1"/>
  <c r="O59" i="8" s="1"/>
  <c r="O62" i="8" s="1"/>
  <c r="W51" i="8"/>
  <c r="W54" i="8" s="1"/>
  <c r="W56" i="8" s="1"/>
  <c r="W59" i="8" s="1"/>
  <c r="W62" i="8" s="1"/>
  <c r="E51" i="6"/>
  <c r="E54" i="6" s="1"/>
  <c r="E56" i="6" s="1"/>
  <c r="E59" i="6" s="1"/>
  <c r="E62" i="6" s="1"/>
  <c r="M51" i="6"/>
  <c r="M54" i="6" s="1"/>
  <c r="M56" i="6" s="1"/>
  <c r="M59" i="6" s="1"/>
  <c r="M62" i="6" s="1"/>
  <c r="U51" i="6"/>
  <c r="U54" i="6" s="1"/>
  <c r="U56" i="6" s="1"/>
  <c r="U59" i="6" s="1"/>
  <c r="U62" i="6" s="1"/>
  <c r="J51" i="4"/>
  <c r="J54" i="4" s="1"/>
  <c r="J56" i="4" s="1"/>
  <c r="J59" i="4" s="1"/>
  <c r="J62" i="4" s="1"/>
  <c r="R51" i="4"/>
  <c r="R54" i="4" s="1"/>
  <c r="R56" i="4" s="1"/>
  <c r="R59" i="4" s="1"/>
  <c r="R62" i="4" s="1"/>
  <c r="D51" i="3"/>
  <c r="D54" i="3" s="1"/>
  <c r="D56" i="3" s="1"/>
  <c r="D59" i="3" s="1"/>
  <c r="D62" i="3" s="1"/>
  <c r="L51" i="3"/>
  <c r="L54" i="3" s="1"/>
  <c r="L56" i="3" s="1"/>
  <c r="L59" i="3" s="1"/>
  <c r="L62" i="3" s="1"/>
  <c r="T51" i="3"/>
  <c r="T54" i="3" s="1"/>
  <c r="T56" i="3" s="1"/>
  <c r="T59" i="3" s="1"/>
  <c r="T62" i="3" s="1"/>
  <c r="Z54" i="1"/>
  <c r="Y56" i="1"/>
  <c r="Y59" i="1" s="1"/>
  <c r="Y62" i="1" s="1"/>
  <c r="Z51" i="30"/>
  <c r="X54" i="30"/>
  <c r="X56" i="28"/>
  <c r="Z54" i="28"/>
  <c r="Z51" i="32"/>
  <c r="X54" i="32"/>
  <c r="X59" i="1"/>
  <c r="Z56" i="1"/>
  <c r="F51" i="29"/>
  <c r="F54" i="29" s="1"/>
  <c r="F56" i="29" s="1"/>
  <c r="F59" i="29" s="1"/>
  <c r="F62" i="29" s="1"/>
  <c r="N51" i="29"/>
  <c r="N54" i="29" s="1"/>
  <c r="N56" i="29" s="1"/>
  <c r="N59" i="29" s="1"/>
  <c r="N62" i="29" s="1"/>
  <c r="V51" i="29"/>
  <c r="V54" i="29" s="1"/>
  <c r="V56" i="29" s="1"/>
  <c r="V59" i="29" s="1"/>
  <c r="V62" i="29" s="1"/>
  <c r="G51" i="28"/>
  <c r="G54" i="28" s="1"/>
  <c r="G56" i="28" s="1"/>
  <c r="G59" i="28" s="1"/>
  <c r="G62" i="28" s="1"/>
  <c r="O51" i="28"/>
  <c r="O54" i="28" s="1"/>
  <c r="O56" i="28" s="1"/>
  <c r="O59" i="28" s="1"/>
  <c r="O62" i="28" s="1"/>
  <c r="W51" i="28"/>
  <c r="W54" i="28" s="1"/>
  <c r="W56" i="28" s="1"/>
  <c r="W59" i="28" s="1"/>
  <c r="W62" i="28" s="1"/>
  <c r="X51" i="29"/>
  <c r="Z51" i="28"/>
  <c r="Z59" i="27"/>
  <c r="Y51" i="29"/>
  <c r="Y54" i="29" s="1"/>
  <c r="Y56" i="29" s="1"/>
  <c r="Y59" i="29" s="1"/>
  <c r="Y62" i="29" s="1"/>
  <c r="Z54" i="27"/>
  <c r="Z56" i="27"/>
  <c r="F51" i="26"/>
  <c r="F54" i="26" s="1"/>
  <c r="F56" i="26" s="1"/>
  <c r="F59" i="26" s="1"/>
  <c r="F62" i="26" s="1"/>
  <c r="N51" i="26"/>
  <c r="N54" i="26" s="1"/>
  <c r="N56" i="26" s="1"/>
  <c r="N59" i="26" s="1"/>
  <c r="N62" i="26" s="1"/>
  <c r="V51" i="26"/>
  <c r="V54" i="26" s="1"/>
  <c r="V56" i="26" s="1"/>
  <c r="V59" i="26" s="1"/>
  <c r="V62" i="26" s="1"/>
  <c r="X54" i="23"/>
  <c r="Z35" i="30"/>
  <c r="Z51" i="27"/>
  <c r="X51" i="31"/>
  <c r="X62" i="27"/>
  <c r="Z62" i="27" s="1"/>
  <c r="Z35" i="32"/>
  <c r="Z51" i="26"/>
  <c r="Z51" i="21"/>
  <c r="X54" i="21"/>
  <c r="X51" i="24"/>
  <c r="E51" i="21"/>
  <c r="E54" i="21" s="1"/>
  <c r="E56" i="21" s="1"/>
  <c r="E59" i="21" s="1"/>
  <c r="E62" i="21" s="1"/>
  <c r="M51" i="21"/>
  <c r="M54" i="21" s="1"/>
  <c r="M56" i="21" s="1"/>
  <c r="M59" i="21" s="1"/>
  <c r="M62" i="21" s="1"/>
  <c r="U51" i="21"/>
  <c r="U54" i="21" s="1"/>
  <c r="U56" i="21" s="1"/>
  <c r="U59" i="21" s="1"/>
  <c r="U62" i="21" s="1"/>
  <c r="J51" i="20"/>
  <c r="J54" i="20" s="1"/>
  <c r="J56" i="20" s="1"/>
  <c r="J59" i="20" s="1"/>
  <c r="J62" i="20" s="1"/>
  <c r="R51" i="20"/>
  <c r="R54" i="20" s="1"/>
  <c r="R56" i="20" s="1"/>
  <c r="R59" i="20" s="1"/>
  <c r="R62" i="20" s="1"/>
  <c r="X51" i="25"/>
  <c r="J51" i="25"/>
  <c r="J54" i="25" s="1"/>
  <c r="J56" i="25" s="1"/>
  <c r="J59" i="25" s="1"/>
  <c r="J62" i="25" s="1"/>
  <c r="R51" i="25"/>
  <c r="R54" i="25" s="1"/>
  <c r="R56" i="25" s="1"/>
  <c r="R59" i="25" s="1"/>
  <c r="R62" i="25" s="1"/>
  <c r="G51" i="23"/>
  <c r="G54" i="23" s="1"/>
  <c r="G56" i="23" s="1"/>
  <c r="G59" i="23" s="1"/>
  <c r="G62" i="23" s="1"/>
  <c r="O51" i="23"/>
  <c r="O54" i="23" s="1"/>
  <c r="O56" i="23" s="1"/>
  <c r="O59" i="23" s="1"/>
  <c r="O62" i="23" s="1"/>
  <c r="W51" i="23"/>
  <c r="W54" i="23" s="1"/>
  <c r="W56" i="23" s="1"/>
  <c r="W59" i="23" s="1"/>
  <c r="W62" i="23" s="1"/>
  <c r="X51" i="22"/>
  <c r="Z35" i="22"/>
  <c r="Z35" i="27"/>
  <c r="I51" i="23"/>
  <c r="I54" i="23" s="1"/>
  <c r="I56" i="23" s="1"/>
  <c r="I59" i="23" s="1"/>
  <c r="I62" i="23" s="1"/>
  <c r="Q51" i="23"/>
  <c r="Q54" i="23" s="1"/>
  <c r="Q56" i="23" s="1"/>
  <c r="Q59" i="23" s="1"/>
  <c r="Q62" i="23" s="1"/>
  <c r="Y51" i="23"/>
  <c r="Y54" i="23" s="1"/>
  <c r="Y56" i="23" s="1"/>
  <c r="Y59" i="23" s="1"/>
  <c r="Y62" i="23" s="1"/>
  <c r="Z50" i="23"/>
  <c r="X56" i="19"/>
  <c r="Z54" i="19"/>
  <c r="X51" i="18"/>
  <c r="Z35" i="18"/>
  <c r="Z51" i="17"/>
  <c r="X54" i="17"/>
  <c r="X51" i="16"/>
  <c r="Z35" i="16"/>
  <c r="Z50" i="15"/>
  <c r="X51" i="15"/>
  <c r="Y51" i="15"/>
  <c r="Y54" i="15" s="1"/>
  <c r="Y56" i="15" s="1"/>
  <c r="Y59" i="15" s="1"/>
  <c r="Y62" i="15" s="1"/>
  <c r="Z35" i="15"/>
  <c r="Z51" i="13"/>
  <c r="Y54" i="13"/>
  <c r="Y56" i="13" s="1"/>
  <c r="Y59" i="13" s="1"/>
  <c r="Y62" i="13" s="1"/>
  <c r="Z35" i="19"/>
  <c r="X59" i="10"/>
  <c r="Z56" i="13"/>
  <c r="X59" i="13"/>
  <c r="Z35" i="17"/>
  <c r="Z54" i="13"/>
  <c r="Z50" i="13"/>
  <c r="Z51" i="12"/>
  <c r="X54" i="12"/>
  <c r="Z35" i="12"/>
  <c r="F51" i="8"/>
  <c r="F54" i="8" s="1"/>
  <c r="F56" i="8" s="1"/>
  <c r="F59" i="8" s="1"/>
  <c r="F62" i="8" s="1"/>
  <c r="N51" i="8"/>
  <c r="N54" i="8" s="1"/>
  <c r="N56" i="8" s="1"/>
  <c r="N59" i="8" s="1"/>
  <c r="N62" i="8" s="1"/>
  <c r="V51" i="8"/>
  <c r="V54" i="8" s="1"/>
  <c r="V56" i="8" s="1"/>
  <c r="V59" i="8" s="1"/>
  <c r="V62" i="8" s="1"/>
  <c r="X54" i="8"/>
  <c r="Z51" i="8"/>
  <c r="X51" i="9"/>
  <c r="Z35" i="9"/>
  <c r="Z51" i="7"/>
  <c r="X54" i="7"/>
  <c r="X51" i="11"/>
  <c r="Y51" i="10"/>
  <c r="Y54" i="10" s="1"/>
  <c r="Y56" i="10" s="1"/>
  <c r="Y59" i="10" s="1"/>
  <c r="Y62" i="10" s="1"/>
  <c r="X51" i="6"/>
  <c r="Z35" i="6"/>
  <c r="X51" i="5"/>
  <c r="Z35" i="5"/>
  <c r="Z35" i="7"/>
  <c r="Z54" i="2"/>
  <c r="X56" i="2"/>
  <c r="Z56" i="10" l="1"/>
  <c r="Z51" i="20"/>
  <c r="X54" i="20"/>
  <c r="Z54" i="10"/>
  <c r="Z51" i="3"/>
  <c r="X54" i="3"/>
  <c r="Z51" i="10"/>
  <c r="X54" i="4"/>
  <c r="Z54" i="4" s="1"/>
  <c r="Z51" i="14"/>
  <c r="X54" i="14"/>
  <c r="X56" i="26"/>
  <c r="Z54" i="26"/>
  <c r="X56" i="7"/>
  <c r="Z54" i="7"/>
  <c r="Z54" i="32"/>
  <c r="X56" i="32"/>
  <c r="Z59" i="13"/>
  <c r="X62" i="13"/>
  <c r="Z62" i="13" s="1"/>
  <c r="X54" i="9"/>
  <c r="Z51" i="9"/>
  <c r="Z51" i="25"/>
  <c r="X54" i="25"/>
  <c r="Z56" i="28"/>
  <c r="X59" i="28"/>
  <c r="Z51" i="18"/>
  <c r="X54" i="18"/>
  <c r="Z51" i="23"/>
  <c r="X56" i="30"/>
  <c r="Z54" i="30"/>
  <c r="Z51" i="16"/>
  <c r="X54" i="16"/>
  <c r="X54" i="24"/>
  <c r="Z51" i="24"/>
  <c r="Z51" i="5"/>
  <c r="X54" i="5"/>
  <c r="Z59" i="10"/>
  <c r="X62" i="10"/>
  <c r="Z62" i="10" s="1"/>
  <c r="Z51" i="15"/>
  <c r="X54" i="15"/>
  <c r="Z51" i="22"/>
  <c r="X54" i="22"/>
  <c r="Z54" i="23"/>
  <c r="X56" i="23"/>
  <c r="Z54" i="17"/>
  <c r="X56" i="17"/>
  <c r="X54" i="31"/>
  <c r="Z51" i="31"/>
  <c r="Z56" i="2"/>
  <c r="X59" i="2"/>
  <c r="X56" i="8"/>
  <c r="Z54" i="8"/>
  <c r="X59" i="19"/>
  <c r="Z56" i="19"/>
  <c r="Z54" i="21"/>
  <c r="X56" i="21"/>
  <c r="X56" i="12"/>
  <c r="Z54" i="12"/>
  <c r="Z51" i="6"/>
  <c r="X54" i="6"/>
  <c r="Z51" i="11"/>
  <c r="X54" i="11"/>
  <c r="X54" i="29"/>
  <c r="Z51" i="29"/>
  <c r="Z59" i="1"/>
  <c r="X62" i="1"/>
  <c r="Z62" i="1" s="1"/>
  <c r="Z54" i="3" l="1"/>
  <c r="X56" i="3"/>
  <c r="Z56" i="26"/>
  <c r="X59" i="26"/>
  <c r="Z54" i="20"/>
  <c r="X56" i="20"/>
  <c r="X56" i="4"/>
  <c r="Z56" i="4" s="1"/>
  <c r="X56" i="14"/>
  <c r="Z54" i="14"/>
  <c r="Z54" i="24"/>
  <c r="X56" i="24"/>
  <c r="Z59" i="28"/>
  <c r="X62" i="28"/>
  <c r="Z62" i="28" s="1"/>
  <c r="Z54" i="31"/>
  <c r="X56" i="31"/>
  <c r="Z56" i="23"/>
  <c r="X59" i="23"/>
  <c r="X59" i="8"/>
  <c r="Z56" i="8"/>
  <c r="X56" i="22"/>
  <c r="Z54" i="22"/>
  <c r="X56" i="18"/>
  <c r="Z54" i="18"/>
  <c r="Z54" i="6"/>
  <c r="X56" i="6"/>
  <c r="X56" i="29"/>
  <c r="Z54" i="29"/>
  <c r="X59" i="30"/>
  <c r="Z56" i="30"/>
  <c r="X56" i="25"/>
  <c r="Z54" i="25"/>
  <c r="X59" i="4"/>
  <c r="X59" i="17"/>
  <c r="Z56" i="17"/>
  <c r="X56" i="9"/>
  <c r="Z54" i="9"/>
  <c r="X62" i="19"/>
  <c r="Z62" i="19" s="1"/>
  <c r="Z59" i="19"/>
  <c r="Z54" i="16"/>
  <c r="X56" i="16"/>
  <c r="Z56" i="32"/>
  <c r="X59" i="32"/>
  <c r="Z59" i="2"/>
  <c r="X62" i="2"/>
  <c r="Z62" i="2" s="1"/>
  <c r="Z54" i="5"/>
  <c r="X56" i="5"/>
  <c r="Z56" i="12"/>
  <c r="X59" i="12"/>
  <c r="Z54" i="11"/>
  <c r="X56" i="11"/>
  <c r="X59" i="21"/>
  <c r="Z56" i="21"/>
  <c r="Z54" i="15"/>
  <c r="X56" i="15"/>
  <c r="X59" i="7"/>
  <c r="Z56" i="7"/>
  <c r="Z56" i="14" l="1"/>
  <c r="X59" i="14"/>
  <c r="X59" i="20"/>
  <c r="Z56" i="20"/>
  <c r="X62" i="26"/>
  <c r="Z62" i="26" s="1"/>
  <c r="Z59" i="26"/>
  <c r="X59" i="3"/>
  <c r="Z56" i="3"/>
  <c r="X59" i="11"/>
  <c r="Z56" i="11"/>
  <c r="X59" i="6"/>
  <c r="Z56" i="6"/>
  <c r="Z59" i="30"/>
  <c r="X62" i="30"/>
  <c r="Z62" i="30" s="1"/>
  <c r="X59" i="25"/>
  <c r="Z56" i="25"/>
  <c r="Z56" i="16"/>
  <c r="X59" i="16"/>
  <c r="Z56" i="5"/>
  <c r="X59" i="5"/>
  <c r="Z59" i="4"/>
  <c r="X62" i="4"/>
  <c r="Z62" i="4" s="1"/>
  <c r="X59" i="24"/>
  <c r="Z56" i="24"/>
  <c r="X62" i="23"/>
  <c r="Z62" i="23" s="1"/>
  <c r="Z59" i="23"/>
  <c r="Z59" i="21"/>
  <c r="X62" i="21"/>
  <c r="Z62" i="21" s="1"/>
  <c r="Z59" i="32"/>
  <c r="X62" i="32"/>
  <c r="Z62" i="32" s="1"/>
  <c r="Z56" i="31"/>
  <c r="X59" i="31"/>
  <c r="X59" i="9"/>
  <c r="Z56" i="9"/>
  <c r="X59" i="18"/>
  <c r="Z56" i="18"/>
  <c r="Z59" i="12"/>
  <c r="X62" i="12"/>
  <c r="Z62" i="12" s="1"/>
  <c r="Z59" i="7"/>
  <c r="X62" i="7"/>
  <c r="Z62" i="7" s="1"/>
  <c r="X62" i="17"/>
  <c r="Z62" i="17" s="1"/>
  <c r="Z59" i="17"/>
  <c r="Z56" i="22"/>
  <c r="X59" i="22"/>
  <c r="Z56" i="15"/>
  <c r="X59" i="15"/>
  <c r="Z56" i="29"/>
  <c r="X59" i="29"/>
  <c r="Z59" i="8"/>
  <c r="X62" i="8"/>
  <c r="Z62" i="8" s="1"/>
  <c r="Z59" i="3" l="1"/>
  <c r="X62" i="3"/>
  <c r="Z62" i="3" s="1"/>
  <c r="X62" i="20"/>
  <c r="Z62" i="20" s="1"/>
  <c r="Z59" i="20"/>
  <c r="Z59" i="14"/>
  <c r="X62" i="14"/>
  <c r="Z62" i="14" s="1"/>
  <c r="Z59" i="25"/>
  <c r="X62" i="25"/>
  <c r="Z62" i="25" s="1"/>
  <c r="X62" i="15"/>
  <c r="Z62" i="15" s="1"/>
  <c r="Z59" i="15"/>
  <c r="Z59" i="18"/>
  <c r="X62" i="18"/>
  <c r="Z62" i="18" s="1"/>
  <c r="X62" i="16"/>
  <c r="Z62" i="16" s="1"/>
  <c r="Z59" i="16"/>
  <c r="Z59" i="29"/>
  <c r="X62" i="29"/>
  <c r="Z62" i="29" s="1"/>
  <c r="Z59" i="31"/>
  <c r="X62" i="31"/>
  <c r="Z62" i="31" s="1"/>
  <c r="Z59" i="24"/>
  <c r="X62" i="24"/>
  <c r="Z62" i="24" s="1"/>
  <c r="Z59" i="22"/>
  <c r="X62" i="22"/>
  <c r="Z62" i="22" s="1"/>
  <c r="X62" i="5"/>
  <c r="Z62" i="5" s="1"/>
  <c r="Z59" i="5"/>
  <c r="X62" i="6"/>
  <c r="Z62" i="6" s="1"/>
  <c r="Z59" i="6"/>
  <c r="Z59" i="9"/>
  <c r="X62" i="9"/>
  <c r="Z62" i="9" s="1"/>
  <c r="X62" i="11"/>
  <c r="Z62" i="11" s="1"/>
  <c r="Z59" i="11"/>
</calcChain>
</file>

<file path=xl/sharedStrings.xml><?xml version="1.0" encoding="utf-8"?>
<sst xmlns="http://schemas.openxmlformats.org/spreadsheetml/2006/main" count="4800" uniqueCount="120">
  <si>
    <t>Northern Cape: Joe Morolong (NC451) - Table C4 Quarterly Budgeted Financial Performance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</si>
  <si>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</si>
  <si>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</si>
  <si>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</si>
  <si>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</si>
  <si>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</si>
  <si>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</si>
  <si>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</si>
  <si>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</si>
  <si>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</si>
  <si>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</si>
  <si>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</si>
  <si>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</si>
  <si>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</si>
  <si>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</si>
  <si>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</si>
  <si>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</si>
  <si>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</si>
  <si>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</si>
  <si>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</si>
  <si>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</si>
  <si>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</si>
  <si>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</si>
  <si>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</si>
  <si>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</si>
  <si>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</si>
  <si>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</si>
  <si>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</si>
  <si>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</si>
  <si>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</si>
  <si>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</si>
  <si>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</si>
  <si>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</si>
  <si>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</si>
  <si>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</si>
  <si>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</si>
  <si>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</si>
  <si>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</si>
  <si>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</si>
  <si>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</si>
  <si>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</si>
  <si>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</si>
  <si>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</si>
  <si>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</si>
  <si>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</si>
  <si>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</si>
  <si>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</si>
  <si>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</si>
  <si>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</si>
  <si>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</si>
  <si>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</si>
  <si>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</si>
  <si>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</si>
  <si>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</si>
  <si>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</si>
  <si>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</si>
  <si>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</si>
  <si>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</si>
  <si>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</si>
  <si>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</si>
  <si>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</si>
  <si>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</si>
  <si>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</si>
  <si>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</si>
  <si>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</si>
  <si>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</si>
  <si>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</si>
  <si>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</si>
  <si>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</si>
  <si>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</si>
  <si>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</si>
  <si>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</si>
  <si>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</si>
  <si>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</si>
  <si>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</si>
  <si>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</si>
  <si>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</si>
  <si>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</si>
  <si>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</si>
  <si>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</si>
  <si>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</si>
  <si>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</si>
  <si>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</si>
  <si>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</si>
  <si>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</si>
  <si>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</si>
  <si>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</si>
  <si>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</si>
  <si>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</si>
  <si>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Water management                                   ) for 3rd Quarter ended 31 March 2026 (Figures Finalised as at 2026/05/05)</t>
  </si>
  <si>
    <t>Northern Cape: Gamagara (NC453) - Table C4 Quarterly Budgeted Financial Performance ( Water management                                   ) for 3rd Quarter ended 31 March 2026 (Figures Finalised as at 2026/05/05)</t>
  </si>
  <si>
    <t>Northern Cape: John Taolo Gaetsewe (DC45) - Table C4 Quarterly Budgeted Financial Performance ( Water management                                   ) for 3rd Quarter ended 31 March 2026 (Figures Finalised as at 2026/05/05)</t>
  </si>
  <si>
    <t>Northern Cape: Richtersveld (NC061) - Table C4 Quarterly Budgeted Financial Performance ( Water management                                   ) for 3rd Quarter ended 31 March 2026 (Figures Finalised as at 2026/05/05)</t>
  </si>
  <si>
    <t>Northern Cape: Nama Khoi (NC062) - Table C4 Quarterly Budgeted Financial Performance ( Water management                                   ) for 3rd Quarter ended 31 March 2026 (Figures Finalised as at 2026/05/05)</t>
  </si>
  <si>
    <t>Northern Cape: Kamiesberg (NC064) - Table C4 Quarterly Budgeted Financial Performance ( Water management                                   ) for 3rd Quarter ended 31 March 2026 (Figures Finalised as at 2026/05/05)</t>
  </si>
  <si>
    <t>Northern Cape: Hantam (NC065) - Table C4 Quarterly Budgeted Financial Performance ( Water management                                   ) for 3rd Quarter ended 31 March 2026 (Figures Finalised as at 2026/05/05)</t>
  </si>
  <si>
    <t>Northern Cape: Karoo Hoogland (NC066) - Table C4 Quarterly Budgeted Financial Performance ( Water management                                   ) for 3rd Quarter ended 31 March 2026 (Figures Finalised as at 2026/05/05)</t>
  </si>
  <si>
    <t>Northern Cape: Khai-Ma (NC067) - Table C4 Quarterly Budgeted Financial Performance ( Water management                                   ) for 3rd Quarter ended 31 March 2026 (Figures Finalised as at 2026/05/05)</t>
  </si>
  <si>
    <t>Northern Cape: Namakwa (DC6) - Table C4 Quarterly Budgeted Financial Performance ( Water management                                   ) for 3rd Quarter ended 31 March 2026 (Figures Finalised as at 2026/05/05)</t>
  </si>
  <si>
    <t>Northern Cape: Ubuntu (NC071) - Table C4 Quarterly Budgeted Financial Performance ( Water management                                   ) for 3rd Quarter ended 31 March 2026 (Figures Finalised as at 2026/05/05)</t>
  </si>
  <si>
    <t>Northern Cape: Umsobomvu (NC072) - Table C4 Quarterly Budgeted Financial Performance ( Water management                                   ) for 3rd Quarter ended 31 March 2026 (Figures Finalised as at 2026/05/05)</t>
  </si>
  <si>
    <t>Northern Cape: Emthanjeni (NC073) - Table C4 Quarterly Budgeted Financial Performance ( Water management                                   ) for 3rd Quarter ended 31 March 2026 (Figures Finalised as at 2026/05/05)</t>
  </si>
  <si>
    <t>Northern Cape: Kareeberg (NC074) - Table C4 Quarterly Budgeted Financial Performance ( Water management                                   ) for 3rd Quarter ended 31 March 2026 (Figures Finalised as at 2026/05/05)</t>
  </si>
  <si>
    <t>Northern Cape: Renosterberg (NC075) - Table C4 Quarterly Budgeted Financial Performance ( Water management                                   ) for 3rd Quarter ended 31 March 2026 (Figures Finalised as at 2026/05/05)</t>
  </si>
  <si>
    <t>Northern Cape: Thembelihle (NC076) - Table C4 Quarterly Budgeted Financial Performance ( Water management                                   ) for 3rd Quarter ended 31 March 2026 (Figures Finalised as at 2026/05/05)</t>
  </si>
  <si>
    <t>Northern Cape: Siyathemba (NC077) - Table C4 Quarterly Budgeted Financial Performance ( Water management                                   ) for 3rd Quarter ended 31 March 2026 (Figures Finalised as at 2026/05/05)</t>
  </si>
  <si>
    <t>Northern Cape: Siyancuma (NC078) - Table C4 Quarterly Budgeted Financial Performance ( Water management                                   ) for 3rd Quarter ended 31 March 2026 (Figures Finalised as at 2026/05/05)</t>
  </si>
  <si>
    <t>Northern Cape: Pixley Ka Seme (NC) (DC7) - Table C4 Quarterly Budgeted Financial Performance ( Water management                                   ) for 3rd Quarter ended 31 March 2026 (Figures Finalised as at 2026/05/05)</t>
  </si>
  <si>
    <t>Northern Cape: !Kai! Garib (NC082) - Table C4 Quarterly Budgeted Financial Performance ( Water management                                   ) for 3rd Quarter ended 31 March 2026 (Figures Finalised as at 2026/05/05)</t>
  </si>
  <si>
    <t>Northern Cape: !Kheis (NC084) - Table C4 Quarterly Budgeted Financial Performance ( Water management                                   ) for 3rd Quarter ended 31 March 2026 (Figures Finalised as at 2026/05/05)</t>
  </si>
  <si>
    <t>Northern Cape: Tsantsabane (NC085) - Table C4 Quarterly Budgeted Financial Performance ( Water management                                   ) for 3rd Quarter ended 31 March 2026 (Figures Finalised as at 2026/05/05)</t>
  </si>
  <si>
    <t>Northern Cape: Kgatelopele (NC086) - Table C4 Quarterly Budgeted Financial Performance ( Water management                                   ) for 3rd Quarter ended 31 March 2026 (Figures Finalised as at 2026/05/05)</t>
  </si>
  <si>
    <t>Northern Cape: Dawid Kruiper (NC087) - Table C4 Quarterly Budgeted Financial Performance ( Water management                                   ) for 3rd Quarter ended 31 March 2026 (Figures Finalised as at 2026/05/05)</t>
  </si>
  <si>
    <t>Northern Cape: Z F Mgcawu (DC8) - Table C4 Quarterly Budgeted Financial Performance ( Water management                                   ) for 3rd Quarter ended 31 March 2026 (Figures Finalised as at 2026/05/05)</t>
  </si>
  <si>
    <t>Northern Cape: Sol Plaatje (NC091) - Table C4 Quarterly Budgeted Financial Performance ( Water management                                   ) for 3rd Quarter ended 31 March 2026 (Figures Finalised as at 2026/05/05)</t>
  </si>
  <si>
    <t>Northern Cape: Dikgatlong (NC092) - Table C4 Quarterly Budgeted Financial Performance ( Water management                                   ) for 3rd Quarter ended 31 March 2026 (Figures Finalised as at 2026/05/05)</t>
  </si>
  <si>
    <t>Northern Cape: Magareng (NC093) - Table C4 Quarterly Budgeted Financial Performance ( Water management                                   ) for 3rd Quarter ended 31 March 2026 (Figures Finalised as at 2026/05/05)</t>
  </si>
  <si>
    <t>Northern Cape: Phokwane (NC094) - Table C4 Quarterly Budgeted Financial Performance ( Water management                                   ) for 3rd Quarter ended 31 March 2026 (Figures Finalised as at 2026/05/05)</t>
  </si>
  <si>
    <t>Northern Cape: Frances Baard (DC9) - Table C4 Quarterly Budgeted Financial Performance ( Water management                                   ) for 3rd Quarter ended 31 March 2026 (Figures Finalised as at 2026/05/05)</t>
  </si>
  <si>
    <t>Summary - Table C4 Quarterly Budgeted Financial Performance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</si>
</sst>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14317454</v>
      </c>
      <c r="D7" s="20">
        <v>0</v>
      </c>
      <c r="E7" s="21">
        <v>22025782</v>
      </c>
      <c r="F7" s="22">
        <v>21840368</v>
      </c>
      <c r="G7" s="22">
        <v>-199816</v>
      </c>
      <c r="H7" s="22">
        <v>707</v>
      </c>
      <c r="I7" s="22">
        <v>1881200</v>
      </c>
      <c r="J7" s="22">
        <v>1682091</v>
      </c>
      <c r="K7" s="22">
        <v>2279161</v>
      </c>
      <c r="L7" s="22">
        <v>1564823</v>
      </c>
      <c r="M7" s="22">
        <v>1576966</v>
      </c>
      <c r="N7" s="22">
        <v>5420950</v>
      </c>
      <c r="O7" s="22">
        <v>1342520</v>
      </c>
      <c r="P7" s="22">
        <v>-508645</v>
      </c>
      <c r="Q7" s="22">
        <v>1675549</v>
      </c>
      <c r="R7" s="22">
        <v>2509424</v>
      </c>
      <c r="S7" s="22">
        <v>0</v>
      </c>
      <c r="T7" s="22">
        <v>0</v>
      </c>
      <c r="U7" s="22">
        <v>0</v>
      </c>
      <c r="V7" s="22">
        <v>0</v>
      </c>
      <c r="W7" s="22">
        <v>9612465</v>
      </c>
      <c r="X7" s="22">
        <v>16380272</v>
      </c>
      <c r="Y7" s="22">
        <v>-6767807</v>
      </c>
      <c r="Z7" s="23">
        <v>-41.316816961281226</v>
      </c>
      <c r="AA7" s="20">
        <v>21840368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12300585</v>
      </c>
      <c r="D13" s="20">
        <v>0</v>
      </c>
      <c r="E13" s="21">
        <v>13975980</v>
      </c>
      <c r="F13" s="22">
        <v>13975980</v>
      </c>
      <c r="G13" s="22">
        <v>904478</v>
      </c>
      <c r="H13" s="22">
        <v>912366</v>
      </c>
      <c r="I13" s="22">
        <v>905951</v>
      </c>
      <c r="J13" s="22">
        <v>2722795</v>
      </c>
      <c r="K13" s="22">
        <v>918138</v>
      </c>
      <c r="L13" s="22">
        <v>933294</v>
      </c>
      <c r="M13" s="22">
        <v>940680</v>
      </c>
      <c r="N13" s="22">
        <v>2792112</v>
      </c>
      <c r="O13" s="22">
        <v>947515</v>
      </c>
      <c r="P13" s="22">
        <v>960583</v>
      </c>
      <c r="Q13" s="22">
        <v>944785</v>
      </c>
      <c r="R13" s="22">
        <v>2852883</v>
      </c>
      <c r="S13" s="22">
        <v>0</v>
      </c>
      <c r="T13" s="22">
        <v>0</v>
      </c>
      <c r="U13" s="22">
        <v>0</v>
      </c>
      <c r="V13" s="22">
        <v>0</v>
      </c>
      <c r="W13" s="22">
        <v>8367790</v>
      </c>
      <c r="X13" s="22">
        <v>10481982</v>
      </c>
      <c r="Y13" s="22">
        <v>-2114192</v>
      </c>
      <c r="Z13" s="23">
        <v>-20.169773235634253</v>
      </c>
      <c r="AA13" s="20">
        <v>13975980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852240</v>
      </c>
      <c r="F32" s="22">
        <v>852240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639180</v>
      </c>
      <c r="Y32" s="22">
        <v>-639180</v>
      </c>
      <c r="Z32" s="23">
        <v>-100</v>
      </c>
      <c r="AA32" s="20">
        <v>852240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26618039</v>
      </c>
      <c r="D35" s="29">
        <f t="shared" ref="D35:Y35" si="0">SUM(D6:D34)</f>
        <v>0</v>
      </c>
      <c r="E35" s="30">
        <f t="shared" si="0"/>
        <v>36854002</v>
      </c>
      <c r="F35" s="31">
        <f t="shared" si="0"/>
        <v>36668588</v>
      </c>
      <c r="G35" s="31">
        <f t="shared" si="0"/>
        <v>704662</v>
      </c>
      <c r="H35" s="31">
        <f t="shared" si="0"/>
        <v>913073</v>
      </c>
      <c r="I35" s="31">
        <f t="shared" si="0"/>
        <v>2787151</v>
      </c>
      <c r="J35" s="31">
        <f t="shared" si="0"/>
        <v>4404886</v>
      </c>
      <c r="K35" s="31">
        <f t="shared" si="0"/>
        <v>3197299</v>
      </c>
      <c r="L35" s="31">
        <f t="shared" si="0"/>
        <v>2498117</v>
      </c>
      <c r="M35" s="31">
        <f t="shared" si="0"/>
        <v>2517646</v>
      </c>
      <c r="N35" s="31">
        <f t="shared" si="0"/>
        <v>8213062</v>
      </c>
      <c r="O35" s="31">
        <f t="shared" si="0"/>
        <v>2290035</v>
      </c>
      <c r="P35" s="31">
        <f t="shared" si="0"/>
        <v>451938</v>
      </c>
      <c r="Q35" s="31">
        <f t="shared" si="0"/>
        <v>2620334</v>
      </c>
      <c r="R35" s="31">
        <f t="shared" si="0"/>
        <v>5362307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17980255</v>
      </c>
      <c r="X35" s="31">
        <f t="shared" si="0"/>
        <v>27501434</v>
      </c>
      <c r="Y35" s="31">
        <f t="shared" si="0"/>
        <v>-9521179</v>
      </c>
      <c r="Z35" s="32">
        <f>+IF(X35&lt;&gt;0,+(Y35/X35)*100,0)</f>
        <v>-34.620663780659584</v>
      </c>
      <c r="AA35" s="29">
        <f>SUM(AA6:AA34)</f>
        <v>36668588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29375178</v>
      </c>
      <c r="D37" s="20">
        <v>0</v>
      </c>
      <c r="E37" s="21">
        <v>28130051</v>
      </c>
      <c r="F37" s="22">
        <v>29203559</v>
      </c>
      <c r="G37" s="22">
        <v>2399094</v>
      </c>
      <c r="H37" s="22">
        <v>2392171</v>
      </c>
      <c r="I37" s="22">
        <v>2581478</v>
      </c>
      <c r="J37" s="22">
        <v>7372743</v>
      </c>
      <c r="K37" s="22">
        <v>2336847</v>
      </c>
      <c r="L37" s="22">
        <v>3521562</v>
      </c>
      <c r="M37" s="22">
        <v>2388967</v>
      </c>
      <c r="N37" s="22">
        <v>8247376</v>
      </c>
      <c r="O37" s="22">
        <v>2522211</v>
      </c>
      <c r="P37" s="22">
        <v>2479606</v>
      </c>
      <c r="Q37" s="22">
        <v>2447106</v>
      </c>
      <c r="R37" s="22">
        <v>7448923</v>
      </c>
      <c r="S37" s="22">
        <v>0</v>
      </c>
      <c r="T37" s="22">
        <v>0</v>
      </c>
      <c r="U37" s="22">
        <v>0</v>
      </c>
      <c r="V37" s="22">
        <v>0</v>
      </c>
      <c r="W37" s="22">
        <v>23069042</v>
      </c>
      <c r="X37" s="22">
        <v>21902666</v>
      </c>
      <c r="Y37" s="22">
        <v>1166376</v>
      </c>
      <c r="Z37" s="23">
        <v>5.3252695356811808</v>
      </c>
      <c r="AA37" s="20">
        <v>29203559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16843517</v>
      </c>
      <c r="D40" s="20">
        <v>0</v>
      </c>
      <c r="E40" s="21">
        <v>19589240</v>
      </c>
      <c r="F40" s="22">
        <v>19889240</v>
      </c>
      <c r="G40" s="22">
        <v>0</v>
      </c>
      <c r="H40" s="22">
        <v>404725</v>
      </c>
      <c r="I40" s="22">
        <v>469516</v>
      </c>
      <c r="J40" s="22">
        <v>874241</v>
      </c>
      <c r="K40" s="22">
        <v>1393430</v>
      </c>
      <c r="L40" s="22">
        <v>167089</v>
      </c>
      <c r="M40" s="22">
        <v>2710039</v>
      </c>
      <c r="N40" s="22">
        <v>4270558</v>
      </c>
      <c r="O40" s="22">
        <v>910347</v>
      </c>
      <c r="P40" s="22">
        <v>2321228</v>
      </c>
      <c r="Q40" s="22">
        <v>1530265</v>
      </c>
      <c r="R40" s="22">
        <v>4761840</v>
      </c>
      <c r="S40" s="22">
        <v>0</v>
      </c>
      <c r="T40" s="22">
        <v>0</v>
      </c>
      <c r="U40" s="22">
        <v>0</v>
      </c>
      <c r="V40" s="22">
        <v>0</v>
      </c>
      <c r="W40" s="22">
        <v>9906639</v>
      </c>
      <c r="X40" s="22">
        <v>14916932</v>
      </c>
      <c r="Y40" s="22">
        <v>-5010293</v>
      </c>
      <c r="Z40" s="23">
        <v>-33.587958971724213</v>
      </c>
      <c r="AA40" s="20">
        <v>19889240</v>
      </c>
    </row>
    <row r="41" spans="1:27" x14ac:dyDescent="0.25">
      <c r="A41" s="19" t="s">
        <v>67</v>
      </c>
      <c r="B41" s="15" t="s">
        <v>32</v>
      </c>
      <c r="C41" s="20">
        <v>-27790387</v>
      </c>
      <c r="D41" s="20">
        <v>0</v>
      </c>
      <c r="E41" s="21">
        <v>6140187</v>
      </c>
      <c r="F41" s="22">
        <v>3926072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2944553</v>
      </c>
      <c r="Y41" s="22">
        <v>-2944553</v>
      </c>
      <c r="Z41" s="23">
        <v>-100</v>
      </c>
      <c r="AA41" s="20">
        <v>3926072</v>
      </c>
    </row>
    <row r="42" spans="1:27" x14ac:dyDescent="0.25">
      <c r="A42" s="19" t="s">
        <v>68</v>
      </c>
      <c r="B42" s="15" t="s">
        <v>32</v>
      </c>
      <c r="C42" s="20">
        <v>29173530</v>
      </c>
      <c r="D42" s="20">
        <v>0</v>
      </c>
      <c r="E42" s="21">
        <v>37254424</v>
      </c>
      <c r="F42" s="22">
        <v>27262904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20447183</v>
      </c>
      <c r="Y42" s="22">
        <v>-20447183</v>
      </c>
      <c r="Z42" s="23">
        <v>-100</v>
      </c>
      <c r="AA42" s="20">
        <v>27262904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2375712</v>
      </c>
      <c r="D44" s="20">
        <v>0</v>
      </c>
      <c r="E44" s="21">
        <v>2800000</v>
      </c>
      <c r="F44" s="22">
        <v>2539130</v>
      </c>
      <c r="G44" s="22">
        <v>0</v>
      </c>
      <c r="H44" s="22">
        <v>0</v>
      </c>
      <c r="I44" s="22">
        <v>282194</v>
      </c>
      <c r="J44" s="22">
        <v>282194</v>
      </c>
      <c r="K44" s="22">
        <v>0</v>
      </c>
      <c r="L44" s="22">
        <v>1871482</v>
      </c>
      <c r="M44" s="22">
        <v>0</v>
      </c>
      <c r="N44" s="22">
        <v>1871482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2153676</v>
      </c>
      <c r="X44" s="22">
        <v>1904345</v>
      </c>
      <c r="Y44" s="22">
        <v>249331</v>
      </c>
      <c r="Z44" s="23">
        <v>13.092743174162244</v>
      </c>
      <c r="AA44" s="20">
        <v>2539130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23264764</v>
      </c>
      <c r="D46" s="20">
        <v>0</v>
      </c>
      <c r="E46" s="21">
        <v>3811852</v>
      </c>
      <c r="F46" s="22">
        <v>3811852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2858890</v>
      </c>
      <c r="Y46" s="22">
        <v>-2858890</v>
      </c>
      <c r="Z46" s="23">
        <v>-100</v>
      </c>
      <c r="AA46" s="20">
        <v>3811852</v>
      </c>
    </row>
    <row r="47" spans="1:27" x14ac:dyDescent="0.25">
      <c r="A47" s="19" t="s">
        <v>73</v>
      </c>
      <c r="B47" s="15" t="s">
        <v>32</v>
      </c>
      <c r="C47" s="20">
        <v>4101639</v>
      </c>
      <c r="D47" s="20">
        <v>0</v>
      </c>
      <c r="E47" s="21">
        <v>3618402</v>
      </c>
      <c r="F47" s="22">
        <v>4431322</v>
      </c>
      <c r="G47" s="22">
        <v>17665</v>
      </c>
      <c r="H47" s="22">
        <v>20111</v>
      </c>
      <c r="I47" s="22">
        <v>17917</v>
      </c>
      <c r="J47" s="22">
        <v>55693</v>
      </c>
      <c r="K47" s="22">
        <v>68141</v>
      </c>
      <c r="L47" s="22">
        <v>29556</v>
      </c>
      <c r="M47" s="22">
        <v>126121</v>
      </c>
      <c r="N47" s="22">
        <v>223818</v>
      </c>
      <c r="O47" s="22">
        <v>2335488</v>
      </c>
      <c r="P47" s="22">
        <v>18359</v>
      </c>
      <c r="Q47" s="22">
        <v>48762</v>
      </c>
      <c r="R47" s="22">
        <v>2402609</v>
      </c>
      <c r="S47" s="22">
        <v>0</v>
      </c>
      <c r="T47" s="22">
        <v>0</v>
      </c>
      <c r="U47" s="22">
        <v>0</v>
      </c>
      <c r="V47" s="22">
        <v>0</v>
      </c>
      <c r="W47" s="22">
        <v>2682120</v>
      </c>
      <c r="X47" s="22">
        <v>3323488</v>
      </c>
      <c r="Y47" s="22">
        <v>-641368</v>
      </c>
      <c r="Z47" s="23">
        <v>-19.298038687066118</v>
      </c>
      <c r="AA47" s="20">
        <v>4431322</v>
      </c>
    </row>
    <row r="48" spans="1:27" x14ac:dyDescent="0.25">
      <c r="A48" s="19" t="s">
        <v>74</v>
      </c>
      <c r="B48" s="15" t="s">
        <v>32</v>
      </c>
      <c r="C48" s="20">
        <v>8292654</v>
      </c>
      <c r="D48" s="20">
        <v>0</v>
      </c>
      <c r="E48" s="21">
        <v>530000</v>
      </c>
      <c r="F48" s="22">
        <v>530000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397499</v>
      </c>
      <c r="Y48" s="22">
        <v>-397499</v>
      </c>
      <c r="Z48" s="23">
        <v>-100</v>
      </c>
      <c r="AA48" s="20">
        <v>530000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85636607</v>
      </c>
      <c r="D50" s="29">
        <f t="shared" ref="D50:Y50" si="1">SUM(D37:D49)</f>
        <v>0</v>
      </c>
      <c r="E50" s="30">
        <f t="shared" si="1"/>
        <v>101874156</v>
      </c>
      <c r="F50" s="31">
        <f t="shared" si="1"/>
        <v>91594079</v>
      </c>
      <c r="G50" s="31">
        <f t="shared" si="1"/>
        <v>2416759</v>
      </c>
      <c r="H50" s="31">
        <f t="shared" si="1"/>
        <v>2817007</v>
      </c>
      <c r="I50" s="31">
        <f t="shared" si="1"/>
        <v>3351105</v>
      </c>
      <c r="J50" s="31">
        <f t="shared" si="1"/>
        <v>8584871</v>
      </c>
      <c r="K50" s="31">
        <f t="shared" si="1"/>
        <v>3798418</v>
      </c>
      <c r="L50" s="31">
        <f t="shared" si="1"/>
        <v>5589689</v>
      </c>
      <c r="M50" s="31">
        <f t="shared" si="1"/>
        <v>5225127</v>
      </c>
      <c r="N50" s="31">
        <f t="shared" si="1"/>
        <v>14613234</v>
      </c>
      <c r="O50" s="31">
        <f t="shared" si="1"/>
        <v>5768046</v>
      </c>
      <c r="P50" s="31">
        <f t="shared" si="1"/>
        <v>4819193</v>
      </c>
      <c r="Q50" s="31">
        <f t="shared" si="1"/>
        <v>4026133</v>
      </c>
      <c r="R50" s="31">
        <f t="shared" si="1"/>
        <v>14613372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37811477</v>
      </c>
      <c r="X50" s="31">
        <f t="shared" si="1"/>
        <v>68695556</v>
      </c>
      <c r="Y50" s="31">
        <f t="shared" si="1"/>
        <v>-30884079</v>
      </c>
      <c r="Z50" s="32">
        <f>+IF(X50&lt;&gt;0,+(Y50/X50)*100,0)</f>
        <v>-44.957899460046583</v>
      </c>
      <c r="AA50" s="29">
        <f>SUM(AA37:AA49)</f>
        <v>91594079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-59018568</v>
      </c>
      <c r="D51" s="39">
        <f t="shared" si="2"/>
        <v>0</v>
      </c>
      <c r="E51" s="40">
        <f t="shared" si="2"/>
        <v>-65020154</v>
      </c>
      <c r="F51" s="41">
        <f t="shared" si="2"/>
        <v>-54925491</v>
      </c>
      <c r="G51" s="41">
        <f t="shared" si="2"/>
        <v>-1712097</v>
      </c>
      <c r="H51" s="41">
        <f t="shared" si="2"/>
        <v>-1903934</v>
      </c>
      <c r="I51" s="41">
        <f t="shared" si="2"/>
        <v>-563954</v>
      </c>
      <c r="J51" s="41">
        <f t="shared" si="2"/>
        <v>-4179985</v>
      </c>
      <c r="K51" s="41">
        <f t="shared" si="2"/>
        <v>-601119</v>
      </c>
      <c r="L51" s="41">
        <f t="shared" si="2"/>
        <v>-3091572</v>
      </c>
      <c r="M51" s="41">
        <f t="shared" si="2"/>
        <v>-2707481</v>
      </c>
      <c r="N51" s="41">
        <f t="shared" si="2"/>
        <v>-6400172</v>
      </c>
      <c r="O51" s="41">
        <f t="shared" si="2"/>
        <v>-3478011</v>
      </c>
      <c r="P51" s="41">
        <f t="shared" si="2"/>
        <v>-4367255</v>
      </c>
      <c r="Q51" s="41">
        <f t="shared" si="2"/>
        <v>-1405799</v>
      </c>
      <c r="R51" s="41">
        <f t="shared" si="2"/>
        <v>-9251065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-19831222</v>
      </c>
      <c r="X51" s="41">
        <f t="shared" si="2"/>
        <v>-41194122</v>
      </c>
      <c r="Y51" s="41">
        <f t="shared" si="2"/>
        <v>21362900</v>
      </c>
      <c r="Z51" s="42">
        <f>+IF(X51&lt;&gt;0,+(Y51/X51)*100,0)</f>
        <v>-51.859097761568997</v>
      </c>
      <c r="AA51" s="39">
        <f>+AA35-AA50</f>
        <v>-54925491</v>
      </c>
    </row>
    <row r="52" spans="1:27" x14ac:dyDescent="0.25">
      <c r="A52" s="43" t="s">
        <v>78</v>
      </c>
      <c r="B52" s="15" t="s">
        <v>32</v>
      </c>
      <c r="C52" s="20">
        <v>107887190</v>
      </c>
      <c r="D52" s="20">
        <v>0</v>
      </c>
      <c r="E52" s="21">
        <v>84923437</v>
      </c>
      <c r="F52" s="22">
        <v>81975317</v>
      </c>
      <c r="G52" s="22">
        <v>14164747</v>
      </c>
      <c r="H52" s="22">
        <v>796598</v>
      </c>
      <c r="I52" s="22">
        <v>0</v>
      </c>
      <c r="J52" s="22">
        <v>14961345</v>
      </c>
      <c r="K52" s="22">
        <v>10361866</v>
      </c>
      <c r="L52" s="22">
        <v>454358</v>
      </c>
      <c r="M52" s="22">
        <v>6585232</v>
      </c>
      <c r="N52" s="22">
        <v>17401456</v>
      </c>
      <c r="O52" s="22">
        <v>688558</v>
      </c>
      <c r="P52" s="22">
        <v>1267356</v>
      </c>
      <c r="Q52" s="22">
        <v>4008298</v>
      </c>
      <c r="R52" s="22">
        <v>5964212</v>
      </c>
      <c r="S52" s="22">
        <v>0</v>
      </c>
      <c r="T52" s="22">
        <v>0</v>
      </c>
      <c r="U52" s="22">
        <v>0</v>
      </c>
      <c r="V52" s="22">
        <v>0</v>
      </c>
      <c r="W52" s="22">
        <v>38327013</v>
      </c>
      <c r="X52" s="22">
        <v>61481486</v>
      </c>
      <c r="Y52" s="22">
        <v>-23154473</v>
      </c>
      <c r="Z52" s="23">
        <v>-37.66088705142878</v>
      </c>
      <c r="AA52" s="20">
        <v>81975317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48868622</v>
      </c>
      <c r="D54" s="48">
        <f t="shared" si="3"/>
        <v>0</v>
      </c>
      <c r="E54" s="49">
        <f t="shared" si="3"/>
        <v>19903283</v>
      </c>
      <c r="F54" s="50">
        <f t="shared" si="3"/>
        <v>27049826</v>
      </c>
      <c r="G54" s="50">
        <f t="shared" si="3"/>
        <v>12452650</v>
      </c>
      <c r="H54" s="50">
        <f t="shared" si="3"/>
        <v>-1107336</v>
      </c>
      <c r="I54" s="50">
        <f t="shared" si="3"/>
        <v>-563954</v>
      </c>
      <c r="J54" s="50">
        <f t="shared" si="3"/>
        <v>10781360</v>
      </c>
      <c r="K54" s="50">
        <f t="shared" si="3"/>
        <v>9760747</v>
      </c>
      <c r="L54" s="50">
        <f t="shared" si="3"/>
        <v>-2637214</v>
      </c>
      <c r="M54" s="50">
        <f t="shared" si="3"/>
        <v>3877751</v>
      </c>
      <c r="N54" s="50">
        <f t="shared" si="3"/>
        <v>11001284</v>
      </c>
      <c r="O54" s="50">
        <f t="shared" si="3"/>
        <v>-2789453</v>
      </c>
      <c r="P54" s="50">
        <f t="shared" si="3"/>
        <v>-3099899</v>
      </c>
      <c r="Q54" s="50">
        <f t="shared" si="3"/>
        <v>2602499</v>
      </c>
      <c r="R54" s="50">
        <f t="shared" si="3"/>
        <v>-3286853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18495791</v>
      </c>
      <c r="X54" s="50">
        <f t="shared" si="3"/>
        <v>20287364</v>
      </c>
      <c r="Y54" s="50">
        <f t="shared" si="3"/>
        <v>-1791573</v>
      </c>
      <c r="Z54" s="51">
        <f>+IF(X54&lt;&gt;0,+(Y54/X54)*100,0)</f>
        <v>-8.8309797172269402</v>
      </c>
      <c r="AA54" s="48">
        <f>SUM(AA51:AA53)</f>
        <v>27049826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48868622</v>
      </c>
      <c r="D56" s="54">
        <f>+D54-D55</f>
        <v>0</v>
      </c>
      <c r="E56" s="55">
        <f t="shared" si="4"/>
        <v>19903283</v>
      </c>
      <c r="F56" s="56">
        <f t="shared" si="4"/>
        <v>27049826</v>
      </c>
      <c r="G56" s="56">
        <f t="shared" si="4"/>
        <v>12452650</v>
      </c>
      <c r="H56" s="56">
        <f t="shared" si="4"/>
        <v>-1107336</v>
      </c>
      <c r="I56" s="56">
        <f t="shared" si="4"/>
        <v>-563954</v>
      </c>
      <c r="J56" s="56">
        <f t="shared" si="4"/>
        <v>10781360</v>
      </c>
      <c r="K56" s="56">
        <f t="shared" si="4"/>
        <v>9760747</v>
      </c>
      <c r="L56" s="56">
        <f t="shared" si="4"/>
        <v>-2637214</v>
      </c>
      <c r="M56" s="56">
        <f t="shared" si="4"/>
        <v>3877751</v>
      </c>
      <c r="N56" s="56">
        <f t="shared" si="4"/>
        <v>11001284</v>
      </c>
      <c r="O56" s="56">
        <f t="shared" si="4"/>
        <v>-2789453</v>
      </c>
      <c r="P56" s="56">
        <f t="shared" si="4"/>
        <v>-3099899</v>
      </c>
      <c r="Q56" s="56">
        <f t="shared" si="4"/>
        <v>2602499</v>
      </c>
      <c r="R56" s="56">
        <f t="shared" si="4"/>
        <v>-3286853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18495791</v>
      </c>
      <c r="X56" s="56">
        <f t="shared" si="4"/>
        <v>20287364</v>
      </c>
      <c r="Y56" s="56">
        <f t="shared" si="4"/>
        <v>-1791573</v>
      </c>
      <c r="Z56" s="57">
        <f>+IF(X56&lt;&gt;0,+(Y56/X56)*100,0)</f>
        <v>-8.8309797172269402</v>
      </c>
      <c r="AA56" s="54">
        <f>+AA54-AA55</f>
        <v>27049826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48868622</v>
      </c>
      <c r="D59" s="48">
        <f>SUM(D56:D58)</f>
        <v>0</v>
      </c>
      <c r="E59" s="49">
        <f t="shared" si="5"/>
        <v>19903283</v>
      </c>
      <c r="F59" s="50">
        <f t="shared" si="5"/>
        <v>27049826</v>
      </c>
      <c r="G59" s="50">
        <f t="shared" si="5"/>
        <v>12452650</v>
      </c>
      <c r="H59" s="50">
        <f t="shared" si="5"/>
        <v>-1107336</v>
      </c>
      <c r="I59" s="50">
        <f t="shared" si="5"/>
        <v>-563954</v>
      </c>
      <c r="J59" s="50">
        <f t="shared" si="5"/>
        <v>10781360</v>
      </c>
      <c r="K59" s="50">
        <f t="shared" si="5"/>
        <v>9760747</v>
      </c>
      <c r="L59" s="50">
        <f t="shared" si="5"/>
        <v>-2637214</v>
      </c>
      <c r="M59" s="50">
        <f t="shared" si="5"/>
        <v>3877751</v>
      </c>
      <c r="N59" s="50">
        <f t="shared" si="5"/>
        <v>11001284</v>
      </c>
      <c r="O59" s="50">
        <f t="shared" si="5"/>
        <v>-2789453</v>
      </c>
      <c r="P59" s="50">
        <f t="shared" si="5"/>
        <v>-3099899</v>
      </c>
      <c r="Q59" s="50">
        <f t="shared" si="5"/>
        <v>2602499</v>
      </c>
      <c r="R59" s="50">
        <f t="shared" si="5"/>
        <v>-3286853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18495791</v>
      </c>
      <c r="X59" s="50">
        <f t="shared" si="5"/>
        <v>20287364</v>
      </c>
      <c r="Y59" s="50">
        <f t="shared" si="5"/>
        <v>-1791573</v>
      </c>
      <c r="Z59" s="51">
        <f>+IF(X59&lt;&gt;0,+(Y59/X59)*100,0)</f>
        <v>-8.8309797172269402</v>
      </c>
      <c r="AA59" s="48">
        <f>SUM(AA56:AA58)</f>
        <v>27049826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48868622</v>
      </c>
      <c r="D62" s="65">
        <f>SUM(D59:D61)</f>
        <v>0</v>
      </c>
      <c r="E62" s="66">
        <f t="shared" si="6"/>
        <v>19903283</v>
      </c>
      <c r="F62" s="67">
        <f t="shared" si="6"/>
        <v>27049826</v>
      </c>
      <c r="G62" s="67">
        <f t="shared" si="6"/>
        <v>12452650</v>
      </c>
      <c r="H62" s="67">
        <f t="shared" si="6"/>
        <v>-1107336</v>
      </c>
      <c r="I62" s="67">
        <f t="shared" si="6"/>
        <v>-563954</v>
      </c>
      <c r="J62" s="67">
        <f t="shared" si="6"/>
        <v>10781360</v>
      </c>
      <c r="K62" s="67">
        <f t="shared" si="6"/>
        <v>9760747</v>
      </c>
      <c r="L62" s="67">
        <f t="shared" si="6"/>
        <v>-2637214</v>
      </c>
      <c r="M62" s="67">
        <f t="shared" si="6"/>
        <v>3877751</v>
      </c>
      <c r="N62" s="67">
        <f t="shared" si="6"/>
        <v>11001284</v>
      </c>
      <c r="O62" s="67">
        <f t="shared" si="6"/>
        <v>-2789453</v>
      </c>
      <c r="P62" s="67">
        <f t="shared" si="6"/>
        <v>-3099899</v>
      </c>
      <c r="Q62" s="67">
        <f t="shared" si="6"/>
        <v>2602499</v>
      </c>
      <c r="R62" s="67">
        <f t="shared" si="6"/>
        <v>-3286853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18495791</v>
      </c>
      <c r="X62" s="67">
        <f t="shared" si="6"/>
        <v>20287364</v>
      </c>
      <c r="Y62" s="67">
        <f t="shared" si="6"/>
        <v>-1791573</v>
      </c>
      <c r="Z62" s="68">
        <f>+IF(X62&lt;&gt;0,+(Y62/X62)*100,0)</f>
        <v>-8.8309797172269402</v>
      </c>
      <c r="AA62" s="65">
        <f>SUM(AA59:AA61)</f>
        <v>27049826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45944554</v>
      </c>
      <c r="D7" s="20">
        <v>0</v>
      </c>
      <c r="E7" s="21">
        <v>50019744</v>
      </c>
      <c r="F7" s="22">
        <v>50019744</v>
      </c>
      <c r="G7" s="22">
        <v>3195620</v>
      </c>
      <c r="H7" s="22">
        <v>3946353</v>
      </c>
      <c r="I7" s="22">
        <v>3605056</v>
      </c>
      <c r="J7" s="22">
        <v>10747029</v>
      </c>
      <c r="K7" s="22">
        <v>3335652</v>
      </c>
      <c r="L7" s="22">
        <v>3495152</v>
      </c>
      <c r="M7" s="22">
        <v>2863748</v>
      </c>
      <c r="N7" s="22">
        <v>9694552</v>
      </c>
      <c r="O7" s="22">
        <v>3968855</v>
      </c>
      <c r="P7" s="22">
        <v>3372137</v>
      </c>
      <c r="Q7" s="22">
        <v>3491848</v>
      </c>
      <c r="R7" s="22">
        <v>10832840</v>
      </c>
      <c r="S7" s="22">
        <v>0</v>
      </c>
      <c r="T7" s="22">
        <v>0</v>
      </c>
      <c r="U7" s="22">
        <v>0</v>
      </c>
      <c r="V7" s="22">
        <v>0</v>
      </c>
      <c r="W7" s="22">
        <v>31274421</v>
      </c>
      <c r="X7" s="22">
        <v>37514808</v>
      </c>
      <c r="Y7" s="22">
        <v>-6240387</v>
      </c>
      <c r="Z7" s="23">
        <v>-16.634463383099281</v>
      </c>
      <c r="AA7" s="20">
        <v>50019744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19565</v>
      </c>
      <c r="D21" s="20">
        <v>0</v>
      </c>
      <c r="E21" s="21">
        <v>522504</v>
      </c>
      <c r="F21" s="22">
        <v>522504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4647</v>
      </c>
      <c r="Q21" s="22">
        <v>0</v>
      </c>
      <c r="R21" s="22">
        <v>4647</v>
      </c>
      <c r="S21" s="22">
        <v>0</v>
      </c>
      <c r="T21" s="22">
        <v>0</v>
      </c>
      <c r="U21" s="22">
        <v>0</v>
      </c>
      <c r="V21" s="22">
        <v>0</v>
      </c>
      <c r="W21" s="22">
        <v>4647</v>
      </c>
      <c r="X21" s="22">
        <v>391878</v>
      </c>
      <c r="Y21" s="22">
        <v>-387231</v>
      </c>
      <c r="Z21" s="23">
        <v>-98.814171757536784</v>
      </c>
      <c r="AA21" s="20">
        <v>522504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118683</v>
      </c>
      <c r="D26" s="20">
        <v>0</v>
      </c>
      <c r="E26" s="21">
        <v>12540</v>
      </c>
      <c r="F26" s="22">
        <v>350000</v>
      </c>
      <c r="G26" s="22">
        <v>0</v>
      </c>
      <c r="H26" s="22">
        <v>0</v>
      </c>
      <c r="I26" s="22">
        <v>0</v>
      </c>
      <c r="J26" s="22">
        <v>0</v>
      </c>
      <c r="K26" s="22">
        <v>278873</v>
      </c>
      <c r="L26" s="22">
        <v>0</v>
      </c>
      <c r="M26" s="22">
        <v>0</v>
      </c>
      <c r="N26" s="22">
        <v>278873</v>
      </c>
      <c r="O26" s="22">
        <v>0</v>
      </c>
      <c r="P26" s="22">
        <v>56498</v>
      </c>
      <c r="Q26" s="22">
        <v>0</v>
      </c>
      <c r="R26" s="22">
        <v>56498</v>
      </c>
      <c r="S26" s="22">
        <v>0</v>
      </c>
      <c r="T26" s="22">
        <v>0</v>
      </c>
      <c r="U26" s="22">
        <v>0</v>
      </c>
      <c r="V26" s="22">
        <v>0</v>
      </c>
      <c r="W26" s="22">
        <v>335371</v>
      </c>
      <c r="X26" s="22">
        <v>144389</v>
      </c>
      <c r="Y26" s="22">
        <v>190982</v>
      </c>
      <c r="Z26" s="23">
        <v>132.26907866942773</v>
      </c>
      <c r="AA26" s="20">
        <v>350000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55335001</v>
      </c>
      <c r="D28" s="20">
        <v>0</v>
      </c>
      <c r="E28" s="21">
        <v>57843984</v>
      </c>
      <c r="F28" s="22">
        <v>57843984</v>
      </c>
      <c r="G28" s="22">
        <v>24101723</v>
      </c>
      <c r="H28" s="22">
        <v>0</v>
      </c>
      <c r="I28" s="22">
        <v>0</v>
      </c>
      <c r="J28" s="22">
        <v>24101723</v>
      </c>
      <c r="K28" s="22">
        <v>0</v>
      </c>
      <c r="L28" s="22">
        <v>0</v>
      </c>
      <c r="M28" s="22">
        <v>19280322</v>
      </c>
      <c r="N28" s="22">
        <v>19280322</v>
      </c>
      <c r="O28" s="22">
        <v>0</v>
      </c>
      <c r="P28" s="22">
        <v>0</v>
      </c>
      <c r="Q28" s="22">
        <v>14460988</v>
      </c>
      <c r="R28" s="22">
        <v>14460988</v>
      </c>
      <c r="S28" s="22">
        <v>0</v>
      </c>
      <c r="T28" s="22">
        <v>0</v>
      </c>
      <c r="U28" s="22">
        <v>0</v>
      </c>
      <c r="V28" s="22">
        <v>0</v>
      </c>
      <c r="W28" s="22">
        <v>57843033</v>
      </c>
      <c r="X28" s="22">
        <v>43382988</v>
      </c>
      <c r="Y28" s="22">
        <v>14460045</v>
      </c>
      <c r="Z28" s="23">
        <v>33.331141229829534</v>
      </c>
      <c r="AA28" s="20">
        <v>57843984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101417803</v>
      </c>
      <c r="D35" s="29">
        <f t="shared" ref="D35:Y35" si="0">SUM(D6:D34)</f>
        <v>0</v>
      </c>
      <c r="E35" s="30">
        <f t="shared" si="0"/>
        <v>108398772</v>
      </c>
      <c r="F35" s="31">
        <f t="shared" si="0"/>
        <v>108736232</v>
      </c>
      <c r="G35" s="31">
        <f t="shared" si="0"/>
        <v>27297343</v>
      </c>
      <c r="H35" s="31">
        <f t="shared" si="0"/>
        <v>3946353</v>
      </c>
      <c r="I35" s="31">
        <f t="shared" si="0"/>
        <v>3605056</v>
      </c>
      <c r="J35" s="31">
        <f t="shared" si="0"/>
        <v>34848752</v>
      </c>
      <c r="K35" s="31">
        <f t="shared" si="0"/>
        <v>3614525</v>
      </c>
      <c r="L35" s="31">
        <f t="shared" si="0"/>
        <v>3495152</v>
      </c>
      <c r="M35" s="31">
        <f t="shared" si="0"/>
        <v>22144070</v>
      </c>
      <c r="N35" s="31">
        <f t="shared" si="0"/>
        <v>29253747</v>
      </c>
      <c r="O35" s="31">
        <f t="shared" si="0"/>
        <v>3968855</v>
      </c>
      <c r="P35" s="31">
        <f t="shared" si="0"/>
        <v>3433282</v>
      </c>
      <c r="Q35" s="31">
        <f t="shared" si="0"/>
        <v>17952836</v>
      </c>
      <c r="R35" s="31">
        <f t="shared" si="0"/>
        <v>25354973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89457472</v>
      </c>
      <c r="X35" s="31">
        <f t="shared" si="0"/>
        <v>81434063</v>
      </c>
      <c r="Y35" s="31">
        <f t="shared" si="0"/>
        <v>8023409</v>
      </c>
      <c r="Z35" s="32">
        <f>+IF(X35&lt;&gt;0,+(Y35/X35)*100,0)</f>
        <v>9.8526448324210474</v>
      </c>
      <c r="AA35" s="29">
        <f>SUM(AA6:AA34)</f>
        <v>108736232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7016331</v>
      </c>
      <c r="D37" s="20">
        <v>0</v>
      </c>
      <c r="E37" s="21">
        <v>6768900</v>
      </c>
      <c r="F37" s="22">
        <v>6435075</v>
      </c>
      <c r="G37" s="22">
        <v>583573</v>
      </c>
      <c r="H37" s="22">
        <v>544424</v>
      </c>
      <c r="I37" s="22">
        <v>552357</v>
      </c>
      <c r="J37" s="22">
        <v>1680354</v>
      </c>
      <c r="K37" s="22">
        <v>572135</v>
      </c>
      <c r="L37" s="22">
        <v>642836</v>
      </c>
      <c r="M37" s="22">
        <v>736604</v>
      </c>
      <c r="N37" s="22">
        <v>1951575</v>
      </c>
      <c r="O37" s="22">
        <v>606408</v>
      </c>
      <c r="P37" s="22">
        <v>591172</v>
      </c>
      <c r="Q37" s="22">
        <v>574855</v>
      </c>
      <c r="R37" s="22">
        <v>1772435</v>
      </c>
      <c r="S37" s="22">
        <v>0</v>
      </c>
      <c r="T37" s="22">
        <v>0</v>
      </c>
      <c r="U37" s="22">
        <v>0</v>
      </c>
      <c r="V37" s="22">
        <v>0</v>
      </c>
      <c r="W37" s="22">
        <v>5404364</v>
      </c>
      <c r="X37" s="22">
        <v>4943145</v>
      </c>
      <c r="Y37" s="22">
        <v>461219</v>
      </c>
      <c r="Z37" s="23">
        <v>9.3304768522873598</v>
      </c>
      <c r="AA37" s="20">
        <v>6435075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2602155</v>
      </c>
      <c r="D40" s="20">
        <v>0</v>
      </c>
      <c r="E40" s="21">
        <v>6110328</v>
      </c>
      <c r="F40" s="22">
        <v>2755328</v>
      </c>
      <c r="G40" s="22">
        <v>47236</v>
      </c>
      <c r="H40" s="22">
        <v>65896</v>
      </c>
      <c r="I40" s="22">
        <v>49339</v>
      </c>
      <c r="J40" s="22">
        <v>162471</v>
      </c>
      <c r="K40" s="22">
        <v>4534</v>
      </c>
      <c r="L40" s="22">
        <v>108338</v>
      </c>
      <c r="M40" s="22">
        <v>46670</v>
      </c>
      <c r="N40" s="22">
        <v>159542</v>
      </c>
      <c r="O40" s="22">
        <v>5846</v>
      </c>
      <c r="P40" s="22">
        <v>4255</v>
      </c>
      <c r="Q40" s="22">
        <v>159709</v>
      </c>
      <c r="R40" s="22">
        <v>169810</v>
      </c>
      <c r="S40" s="22">
        <v>0</v>
      </c>
      <c r="T40" s="22">
        <v>0</v>
      </c>
      <c r="U40" s="22">
        <v>0</v>
      </c>
      <c r="V40" s="22">
        <v>0</v>
      </c>
      <c r="W40" s="22">
        <v>491823</v>
      </c>
      <c r="X40" s="22">
        <v>3240746</v>
      </c>
      <c r="Y40" s="22">
        <v>-2748923</v>
      </c>
      <c r="Z40" s="23">
        <v>-84.823772057421337</v>
      </c>
      <c r="AA40" s="20">
        <v>2755328</v>
      </c>
    </row>
    <row r="41" spans="1:27" x14ac:dyDescent="0.25">
      <c r="A41" s="19" t="s">
        <v>67</v>
      </c>
      <c r="B41" s="15" t="s">
        <v>32</v>
      </c>
      <c r="C41" s="20">
        <v>-1135401</v>
      </c>
      <c r="D41" s="20">
        <v>0</v>
      </c>
      <c r="E41" s="21">
        <v>7300008</v>
      </c>
      <c r="F41" s="22">
        <v>7300008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5475006</v>
      </c>
      <c r="Y41" s="22">
        <v>-5475006</v>
      </c>
      <c r="Z41" s="23">
        <v>-100</v>
      </c>
      <c r="AA41" s="20">
        <v>7300008</v>
      </c>
    </row>
    <row r="42" spans="1:27" x14ac:dyDescent="0.25">
      <c r="A42" s="19" t="s">
        <v>68</v>
      </c>
      <c r="B42" s="15" t="s">
        <v>32</v>
      </c>
      <c r="C42" s="20">
        <v>36454701</v>
      </c>
      <c r="D42" s="20">
        <v>0</v>
      </c>
      <c r="E42" s="21">
        <v>20952264</v>
      </c>
      <c r="F42" s="22">
        <v>20952264</v>
      </c>
      <c r="G42" s="22">
        <v>2185006</v>
      </c>
      <c r="H42" s="22">
        <v>2185006</v>
      </c>
      <c r="I42" s="22">
        <v>792603</v>
      </c>
      <c r="J42" s="22">
        <v>5162615</v>
      </c>
      <c r="K42" s="22">
        <v>2205542</v>
      </c>
      <c r="L42" s="22">
        <v>2286011</v>
      </c>
      <c r="M42" s="22">
        <v>2362211</v>
      </c>
      <c r="N42" s="22">
        <v>6853764</v>
      </c>
      <c r="O42" s="22">
        <v>2203102</v>
      </c>
      <c r="P42" s="22">
        <v>1989899</v>
      </c>
      <c r="Q42" s="22">
        <v>2198912</v>
      </c>
      <c r="R42" s="22">
        <v>6391913</v>
      </c>
      <c r="S42" s="22">
        <v>0</v>
      </c>
      <c r="T42" s="22">
        <v>0</v>
      </c>
      <c r="U42" s="22">
        <v>0</v>
      </c>
      <c r="V42" s="22">
        <v>0</v>
      </c>
      <c r="W42" s="22">
        <v>18408292</v>
      </c>
      <c r="X42" s="22">
        <v>15714198</v>
      </c>
      <c r="Y42" s="22">
        <v>2694094</v>
      </c>
      <c r="Z42" s="23">
        <v>17.144330241988808</v>
      </c>
      <c r="AA42" s="20">
        <v>20952264</v>
      </c>
    </row>
    <row r="43" spans="1:27" x14ac:dyDescent="0.25">
      <c r="A43" s="19" t="s">
        <v>69</v>
      </c>
      <c r="B43" s="15" t="s">
        <v>32</v>
      </c>
      <c r="C43" s="20">
        <v>52327</v>
      </c>
      <c r="D43" s="20">
        <v>0</v>
      </c>
      <c r="E43" s="21">
        <v>46008</v>
      </c>
      <c r="F43" s="22">
        <v>46008</v>
      </c>
      <c r="G43" s="22">
        <v>1301</v>
      </c>
      <c r="H43" s="22">
        <v>1249</v>
      </c>
      <c r="I43" s="22">
        <v>1161</v>
      </c>
      <c r="J43" s="22">
        <v>3711</v>
      </c>
      <c r="K43" s="22">
        <v>1145</v>
      </c>
      <c r="L43" s="22">
        <v>1058</v>
      </c>
      <c r="M43" s="22">
        <v>25420</v>
      </c>
      <c r="N43" s="22">
        <v>27623</v>
      </c>
      <c r="O43" s="22">
        <v>257949</v>
      </c>
      <c r="P43" s="22">
        <v>12582</v>
      </c>
      <c r="Q43" s="22">
        <v>5828</v>
      </c>
      <c r="R43" s="22">
        <v>276359</v>
      </c>
      <c r="S43" s="22">
        <v>0</v>
      </c>
      <c r="T43" s="22">
        <v>0</v>
      </c>
      <c r="U43" s="22">
        <v>0</v>
      </c>
      <c r="V43" s="22">
        <v>0</v>
      </c>
      <c r="W43" s="22">
        <v>307693</v>
      </c>
      <c r="X43" s="22">
        <v>34506</v>
      </c>
      <c r="Y43" s="22">
        <v>273187</v>
      </c>
      <c r="Z43" s="23">
        <v>791.7086883440561</v>
      </c>
      <c r="AA43" s="20">
        <v>46008</v>
      </c>
    </row>
    <row r="44" spans="1:27" x14ac:dyDescent="0.25">
      <c r="A44" s="19" t="s">
        <v>70</v>
      </c>
      <c r="B44" s="15" t="s">
        <v>32</v>
      </c>
      <c r="C44" s="20">
        <v>36309838</v>
      </c>
      <c r="D44" s="20">
        <v>0</v>
      </c>
      <c r="E44" s="21">
        <v>27999996</v>
      </c>
      <c r="F44" s="22">
        <v>35127236</v>
      </c>
      <c r="G44" s="22">
        <v>0</v>
      </c>
      <c r="H44" s="22">
        <v>3375203</v>
      </c>
      <c r="I44" s="22">
        <v>3375203</v>
      </c>
      <c r="J44" s="22">
        <v>6750406</v>
      </c>
      <c r="K44" s="22">
        <v>3375203</v>
      </c>
      <c r="L44" s="22">
        <v>3375203</v>
      </c>
      <c r="M44" s="22">
        <v>3375203</v>
      </c>
      <c r="N44" s="22">
        <v>10125609</v>
      </c>
      <c r="O44" s="22">
        <v>3375203</v>
      </c>
      <c r="P44" s="22">
        <v>3375203</v>
      </c>
      <c r="Q44" s="22">
        <v>3375203</v>
      </c>
      <c r="R44" s="22">
        <v>10125609</v>
      </c>
      <c r="S44" s="22">
        <v>0</v>
      </c>
      <c r="T44" s="22">
        <v>0</v>
      </c>
      <c r="U44" s="22">
        <v>0</v>
      </c>
      <c r="V44" s="22">
        <v>0</v>
      </c>
      <c r="W44" s="22">
        <v>27001624</v>
      </c>
      <c r="X44" s="22">
        <v>23850893</v>
      </c>
      <c r="Y44" s="22">
        <v>3150731</v>
      </c>
      <c r="Z44" s="23">
        <v>13.210117541510918</v>
      </c>
      <c r="AA44" s="20">
        <v>35127236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2811726</v>
      </c>
      <c r="D46" s="20">
        <v>0</v>
      </c>
      <c r="E46" s="21">
        <v>350808</v>
      </c>
      <c r="F46" s="22">
        <v>350808</v>
      </c>
      <c r="G46" s="22">
        <v>173658</v>
      </c>
      <c r="H46" s="22">
        <v>746813</v>
      </c>
      <c r="I46" s="22">
        <v>3982</v>
      </c>
      <c r="J46" s="22">
        <v>924453</v>
      </c>
      <c r="K46" s="22">
        <v>69218</v>
      </c>
      <c r="L46" s="22">
        <v>0</v>
      </c>
      <c r="M46" s="22">
        <v>10631</v>
      </c>
      <c r="N46" s="22">
        <v>79849</v>
      </c>
      <c r="O46" s="22">
        <v>75308</v>
      </c>
      <c r="P46" s="22">
        <v>15785</v>
      </c>
      <c r="Q46" s="22">
        <v>26417</v>
      </c>
      <c r="R46" s="22">
        <v>117510</v>
      </c>
      <c r="S46" s="22">
        <v>0</v>
      </c>
      <c r="T46" s="22">
        <v>0</v>
      </c>
      <c r="U46" s="22">
        <v>0</v>
      </c>
      <c r="V46" s="22">
        <v>0</v>
      </c>
      <c r="W46" s="22">
        <v>1121812</v>
      </c>
      <c r="X46" s="22">
        <v>263106</v>
      </c>
      <c r="Y46" s="22">
        <v>858706</v>
      </c>
      <c r="Z46" s="23">
        <v>326.37264068474303</v>
      </c>
      <c r="AA46" s="20">
        <v>350808</v>
      </c>
    </row>
    <row r="47" spans="1:27" x14ac:dyDescent="0.25">
      <c r="A47" s="19" t="s">
        <v>73</v>
      </c>
      <c r="B47" s="15" t="s">
        <v>32</v>
      </c>
      <c r="C47" s="20">
        <v>2034028</v>
      </c>
      <c r="D47" s="20">
        <v>0</v>
      </c>
      <c r="E47" s="21">
        <v>1000008</v>
      </c>
      <c r="F47" s="22">
        <v>1056718</v>
      </c>
      <c r="G47" s="22">
        <v>87899</v>
      </c>
      <c r="H47" s="22">
        <v>103810</v>
      </c>
      <c r="I47" s="22">
        <v>87587</v>
      </c>
      <c r="J47" s="22">
        <v>279296</v>
      </c>
      <c r="K47" s="22">
        <v>134077</v>
      </c>
      <c r="L47" s="22">
        <v>5520</v>
      </c>
      <c r="M47" s="22">
        <v>172409</v>
      </c>
      <c r="N47" s="22">
        <v>312006</v>
      </c>
      <c r="O47" s="22">
        <v>88124</v>
      </c>
      <c r="P47" s="22">
        <v>88014</v>
      </c>
      <c r="Q47" s="22">
        <v>87853</v>
      </c>
      <c r="R47" s="22">
        <v>263991</v>
      </c>
      <c r="S47" s="22">
        <v>0</v>
      </c>
      <c r="T47" s="22">
        <v>0</v>
      </c>
      <c r="U47" s="22">
        <v>0</v>
      </c>
      <c r="V47" s="22">
        <v>0</v>
      </c>
      <c r="W47" s="22">
        <v>855293</v>
      </c>
      <c r="X47" s="22">
        <v>772690</v>
      </c>
      <c r="Y47" s="22">
        <v>82603</v>
      </c>
      <c r="Z47" s="23">
        <v>10.690315650519613</v>
      </c>
      <c r="AA47" s="20">
        <v>1056718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86145705</v>
      </c>
      <c r="D50" s="29">
        <f t="shared" ref="D50:Y50" si="1">SUM(D37:D49)</f>
        <v>0</v>
      </c>
      <c r="E50" s="30">
        <f t="shared" si="1"/>
        <v>70528320</v>
      </c>
      <c r="F50" s="31">
        <f t="shared" si="1"/>
        <v>74023445</v>
      </c>
      <c r="G50" s="31">
        <f t="shared" si="1"/>
        <v>3078673</v>
      </c>
      <c r="H50" s="31">
        <f t="shared" si="1"/>
        <v>7022401</v>
      </c>
      <c r="I50" s="31">
        <f t="shared" si="1"/>
        <v>4862232</v>
      </c>
      <c r="J50" s="31">
        <f t="shared" si="1"/>
        <v>14963306</v>
      </c>
      <c r="K50" s="31">
        <f t="shared" si="1"/>
        <v>6361854</v>
      </c>
      <c r="L50" s="31">
        <f t="shared" si="1"/>
        <v>6418966</v>
      </c>
      <c r="M50" s="31">
        <f t="shared" si="1"/>
        <v>6729148</v>
      </c>
      <c r="N50" s="31">
        <f t="shared" si="1"/>
        <v>19509968</v>
      </c>
      <c r="O50" s="31">
        <f t="shared" si="1"/>
        <v>6611940</v>
      </c>
      <c r="P50" s="31">
        <f t="shared" si="1"/>
        <v>6076910</v>
      </c>
      <c r="Q50" s="31">
        <f t="shared" si="1"/>
        <v>6428777</v>
      </c>
      <c r="R50" s="31">
        <f t="shared" si="1"/>
        <v>19117627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53590901</v>
      </c>
      <c r="X50" s="31">
        <f t="shared" si="1"/>
        <v>54294290</v>
      </c>
      <c r="Y50" s="31">
        <f t="shared" si="1"/>
        <v>-703389</v>
      </c>
      <c r="Z50" s="32">
        <f>+IF(X50&lt;&gt;0,+(Y50/X50)*100,0)</f>
        <v>-1.2955119221560869</v>
      </c>
      <c r="AA50" s="29">
        <f>SUM(AA37:AA49)</f>
        <v>74023445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15272098</v>
      </c>
      <c r="D51" s="39">
        <f t="shared" si="2"/>
        <v>0</v>
      </c>
      <c r="E51" s="40">
        <f t="shared" si="2"/>
        <v>37870452</v>
      </c>
      <c r="F51" s="41">
        <f t="shared" si="2"/>
        <v>34712787</v>
      </c>
      <c r="G51" s="41">
        <f t="shared" si="2"/>
        <v>24218670</v>
      </c>
      <c r="H51" s="41">
        <f t="shared" si="2"/>
        <v>-3076048</v>
      </c>
      <c r="I51" s="41">
        <f t="shared" si="2"/>
        <v>-1257176</v>
      </c>
      <c r="J51" s="41">
        <f t="shared" si="2"/>
        <v>19885446</v>
      </c>
      <c r="K51" s="41">
        <f t="shared" si="2"/>
        <v>-2747329</v>
      </c>
      <c r="L51" s="41">
        <f t="shared" si="2"/>
        <v>-2923814</v>
      </c>
      <c r="M51" s="41">
        <f t="shared" si="2"/>
        <v>15414922</v>
      </c>
      <c r="N51" s="41">
        <f t="shared" si="2"/>
        <v>9743779</v>
      </c>
      <c r="O51" s="41">
        <f t="shared" si="2"/>
        <v>-2643085</v>
      </c>
      <c r="P51" s="41">
        <f t="shared" si="2"/>
        <v>-2643628</v>
      </c>
      <c r="Q51" s="41">
        <f t="shared" si="2"/>
        <v>11524059</v>
      </c>
      <c r="R51" s="41">
        <f t="shared" si="2"/>
        <v>6237346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35866571</v>
      </c>
      <c r="X51" s="41">
        <f t="shared" si="2"/>
        <v>27139773</v>
      </c>
      <c r="Y51" s="41">
        <f t="shared" si="2"/>
        <v>8726798</v>
      </c>
      <c r="Z51" s="42">
        <f>+IF(X51&lt;&gt;0,+(Y51/X51)*100,0)</f>
        <v>32.155014708487059</v>
      </c>
      <c r="AA51" s="39">
        <f>+AA35-AA50</f>
        <v>34712787</v>
      </c>
    </row>
    <row r="52" spans="1:27" x14ac:dyDescent="0.25">
      <c r="A52" s="43" t="s">
        <v>78</v>
      </c>
      <c r="B52" s="15" t="s">
        <v>32</v>
      </c>
      <c r="C52" s="20">
        <v>41343811</v>
      </c>
      <c r="D52" s="20">
        <v>0</v>
      </c>
      <c r="E52" s="21">
        <v>53119968</v>
      </c>
      <c r="F52" s="22">
        <v>50027528</v>
      </c>
      <c r="G52" s="22">
        <v>11611304</v>
      </c>
      <c r="H52" s="22">
        <v>9930980</v>
      </c>
      <c r="I52" s="22">
        <v>0</v>
      </c>
      <c r="J52" s="22">
        <v>21542284</v>
      </c>
      <c r="K52" s="22">
        <v>11991811</v>
      </c>
      <c r="L52" s="22">
        <v>6062272</v>
      </c>
      <c r="M52" s="22">
        <v>2291833</v>
      </c>
      <c r="N52" s="22">
        <v>20345916</v>
      </c>
      <c r="O52" s="22">
        <v>1282717</v>
      </c>
      <c r="P52" s="22">
        <v>4549051</v>
      </c>
      <c r="Q52" s="22">
        <v>7795379</v>
      </c>
      <c r="R52" s="22">
        <v>13627147</v>
      </c>
      <c r="S52" s="22">
        <v>0</v>
      </c>
      <c r="T52" s="22">
        <v>0</v>
      </c>
      <c r="U52" s="22">
        <v>0</v>
      </c>
      <c r="V52" s="22">
        <v>0</v>
      </c>
      <c r="W52" s="22">
        <v>55515347</v>
      </c>
      <c r="X52" s="22">
        <v>38603000</v>
      </c>
      <c r="Y52" s="22">
        <v>16912347</v>
      </c>
      <c r="Z52" s="23">
        <v>43.810965469004998</v>
      </c>
      <c r="AA52" s="20">
        <v>50027528</v>
      </c>
    </row>
    <row r="53" spans="1:27" x14ac:dyDescent="0.25">
      <c r="A53" s="43" t="s">
        <v>79</v>
      </c>
      <c r="B53" s="15" t="s">
        <v>32</v>
      </c>
      <c r="C53" s="44">
        <v>3944135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60560044</v>
      </c>
      <c r="D54" s="48">
        <f t="shared" si="3"/>
        <v>0</v>
      </c>
      <c r="E54" s="49">
        <f t="shared" si="3"/>
        <v>90990420</v>
      </c>
      <c r="F54" s="50">
        <f t="shared" si="3"/>
        <v>84740315</v>
      </c>
      <c r="G54" s="50">
        <f t="shared" si="3"/>
        <v>35829974</v>
      </c>
      <c r="H54" s="50">
        <f t="shared" si="3"/>
        <v>6854932</v>
      </c>
      <c r="I54" s="50">
        <f t="shared" si="3"/>
        <v>-1257176</v>
      </c>
      <c r="J54" s="50">
        <f t="shared" si="3"/>
        <v>41427730</v>
      </c>
      <c r="K54" s="50">
        <f t="shared" si="3"/>
        <v>9244482</v>
      </c>
      <c r="L54" s="50">
        <f t="shared" si="3"/>
        <v>3138458</v>
      </c>
      <c r="M54" s="50">
        <f t="shared" si="3"/>
        <v>17706755</v>
      </c>
      <c r="N54" s="50">
        <f t="shared" si="3"/>
        <v>30089695</v>
      </c>
      <c r="O54" s="50">
        <f t="shared" si="3"/>
        <v>-1360368</v>
      </c>
      <c r="P54" s="50">
        <f t="shared" si="3"/>
        <v>1905423</v>
      </c>
      <c r="Q54" s="50">
        <f t="shared" si="3"/>
        <v>19319438</v>
      </c>
      <c r="R54" s="50">
        <f t="shared" si="3"/>
        <v>19864493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91381918</v>
      </c>
      <c r="X54" s="50">
        <f t="shared" si="3"/>
        <v>65742773</v>
      </c>
      <c r="Y54" s="50">
        <f t="shared" si="3"/>
        <v>25639145</v>
      </c>
      <c r="Z54" s="51">
        <f>+IF(X54&lt;&gt;0,+(Y54/X54)*100,0)</f>
        <v>38.999183986352385</v>
      </c>
      <c r="AA54" s="48">
        <f>SUM(AA51:AA53)</f>
        <v>84740315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60560044</v>
      </c>
      <c r="D56" s="54">
        <f>+D54-D55</f>
        <v>0</v>
      </c>
      <c r="E56" s="55">
        <f t="shared" si="4"/>
        <v>90990420</v>
      </c>
      <c r="F56" s="56">
        <f t="shared" si="4"/>
        <v>84740315</v>
      </c>
      <c r="G56" s="56">
        <f t="shared" si="4"/>
        <v>35829974</v>
      </c>
      <c r="H56" s="56">
        <f t="shared" si="4"/>
        <v>6854932</v>
      </c>
      <c r="I56" s="56">
        <f t="shared" si="4"/>
        <v>-1257176</v>
      </c>
      <c r="J56" s="56">
        <f t="shared" si="4"/>
        <v>41427730</v>
      </c>
      <c r="K56" s="56">
        <f t="shared" si="4"/>
        <v>9244482</v>
      </c>
      <c r="L56" s="56">
        <f t="shared" si="4"/>
        <v>3138458</v>
      </c>
      <c r="M56" s="56">
        <f t="shared" si="4"/>
        <v>17706755</v>
      </c>
      <c r="N56" s="56">
        <f t="shared" si="4"/>
        <v>30089695</v>
      </c>
      <c r="O56" s="56">
        <f t="shared" si="4"/>
        <v>-1360368</v>
      </c>
      <c r="P56" s="56">
        <f t="shared" si="4"/>
        <v>1905423</v>
      </c>
      <c r="Q56" s="56">
        <f t="shared" si="4"/>
        <v>19319438</v>
      </c>
      <c r="R56" s="56">
        <f t="shared" si="4"/>
        <v>19864493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91381918</v>
      </c>
      <c r="X56" s="56">
        <f t="shared" si="4"/>
        <v>65742773</v>
      </c>
      <c r="Y56" s="56">
        <f t="shared" si="4"/>
        <v>25639145</v>
      </c>
      <c r="Z56" s="57">
        <f>+IF(X56&lt;&gt;0,+(Y56/X56)*100,0)</f>
        <v>38.999183986352385</v>
      </c>
      <c r="AA56" s="54">
        <f>+AA54-AA55</f>
        <v>84740315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60560044</v>
      </c>
      <c r="D59" s="48">
        <f>SUM(D56:D58)</f>
        <v>0</v>
      </c>
      <c r="E59" s="49">
        <f t="shared" si="5"/>
        <v>90990420</v>
      </c>
      <c r="F59" s="50">
        <f t="shared" si="5"/>
        <v>84740315</v>
      </c>
      <c r="G59" s="50">
        <f t="shared" si="5"/>
        <v>35829974</v>
      </c>
      <c r="H59" s="50">
        <f t="shared" si="5"/>
        <v>6854932</v>
      </c>
      <c r="I59" s="50">
        <f t="shared" si="5"/>
        <v>-1257176</v>
      </c>
      <c r="J59" s="50">
        <f t="shared" si="5"/>
        <v>41427730</v>
      </c>
      <c r="K59" s="50">
        <f t="shared" si="5"/>
        <v>9244482</v>
      </c>
      <c r="L59" s="50">
        <f t="shared" si="5"/>
        <v>3138458</v>
      </c>
      <c r="M59" s="50">
        <f t="shared" si="5"/>
        <v>17706755</v>
      </c>
      <c r="N59" s="50">
        <f t="shared" si="5"/>
        <v>30089695</v>
      </c>
      <c r="O59" s="50">
        <f t="shared" si="5"/>
        <v>-1360368</v>
      </c>
      <c r="P59" s="50">
        <f t="shared" si="5"/>
        <v>1905423</v>
      </c>
      <c r="Q59" s="50">
        <f t="shared" si="5"/>
        <v>19319438</v>
      </c>
      <c r="R59" s="50">
        <f t="shared" si="5"/>
        <v>19864493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91381918</v>
      </c>
      <c r="X59" s="50">
        <f t="shared" si="5"/>
        <v>65742773</v>
      </c>
      <c r="Y59" s="50">
        <f t="shared" si="5"/>
        <v>25639145</v>
      </c>
      <c r="Z59" s="51">
        <f>+IF(X59&lt;&gt;0,+(Y59/X59)*100,0)</f>
        <v>38.999183986352385</v>
      </c>
      <c r="AA59" s="48">
        <f>SUM(AA56:AA58)</f>
        <v>84740315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60560044</v>
      </c>
      <c r="D62" s="65">
        <f>SUM(D59:D61)</f>
        <v>0</v>
      </c>
      <c r="E62" s="66">
        <f t="shared" si="6"/>
        <v>90990420</v>
      </c>
      <c r="F62" s="67">
        <f t="shared" si="6"/>
        <v>84740315</v>
      </c>
      <c r="G62" s="67">
        <f t="shared" si="6"/>
        <v>35829974</v>
      </c>
      <c r="H62" s="67">
        <f t="shared" si="6"/>
        <v>6854932</v>
      </c>
      <c r="I62" s="67">
        <f t="shared" si="6"/>
        <v>-1257176</v>
      </c>
      <c r="J62" s="67">
        <f t="shared" si="6"/>
        <v>41427730</v>
      </c>
      <c r="K62" s="67">
        <f t="shared" si="6"/>
        <v>9244482</v>
      </c>
      <c r="L62" s="67">
        <f t="shared" si="6"/>
        <v>3138458</v>
      </c>
      <c r="M62" s="67">
        <f t="shared" si="6"/>
        <v>17706755</v>
      </c>
      <c r="N62" s="67">
        <f t="shared" si="6"/>
        <v>30089695</v>
      </c>
      <c r="O62" s="67">
        <f t="shared" si="6"/>
        <v>-1360368</v>
      </c>
      <c r="P62" s="67">
        <f t="shared" si="6"/>
        <v>1905423</v>
      </c>
      <c r="Q62" s="67">
        <f t="shared" si="6"/>
        <v>19319438</v>
      </c>
      <c r="R62" s="67">
        <f t="shared" si="6"/>
        <v>19864493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91381918</v>
      </c>
      <c r="X62" s="67">
        <f t="shared" si="6"/>
        <v>65742773</v>
      </c>
      <c r="Y62" s="67">
        <f t="shared" si="6"/>
        <v>25639145</v>
      </c>
      <c r="Z62" s="68">
        <f>+IF(X62&lt;&gt;0,+(Y62/X62)*100,0)</f>
        <v>38.999183986352385</v>
      </c>
      <c r="AA62" s="65">
        <f>SUM(AA59:AA61)</f>
        <v>84740315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56425063</v>
      </c>
      <c r="D7" s="20">
        <v>0</v>
      </c>
      <c r="E7" s="21">
        <v>70329367</v>
      </c>
      <c r="F7" s="22">
        <v>70329367</v>
      </c>
      <c r="G7" s="22">
        <v>3004598</v>
      </c>
      <c r="H7" s="22">
        <v>1937441</v>
      </c>
      <c r="I7" s="22">
        <v>2456472</v>
      </c>
      <c r="J7" s="22">
        <v>7398511</v>
      </c>
      <c r="K7" s="22">
        <v>6782145</v>
      </c>
      <c r="L7" s="22">
        <v>4305885</v>
      </c>
      <c r="M7" s="22">
        <v>3572718</v>
      </c>
      <c r="N7" s="22">
        <v>14660748</v>
      </c>
      <c r="O7" s="22">
        <v>4471654</v>
      </c>
      <c r="P7" s="22">
        <v>0</v>
      </c>
      <c r="Q7" s="22">
        <v>2595536</v>
      </c>
      <c r="R7" s="22">
        <v>7067190</v>
      </c>
      <c r="S7" s="22">
        <v>0</v>
      </c>
      <c r="T7" s="22">
        <v>0</v>
      </c>
      <c r="U7" s="22">
        <v>0</v>
      </c>
      <c r="V7" s="22">
        <v>0</v>
      </c>
      <c r="W7" s="22">
        <v>29126449</v>
      </c>
      <c r="X7" s="22">
        <v>52747029</v>
      </c>
      <c r="Y7" s="22">
        <v>-23620580</v>
      </c>
      <c r="Z7" s="23">
        <v>-44.780872871531777</v>
      </c>
      <c r="AA7" s="20">
        <v>70329367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459383</v>
      </c>
      <c r="D10" s="20">
        <v>0</v>
      </c>
      <c r="E10" s="21">
        <v>1539093</v>
      </c>
      <c r="F10" s="22">
        <v>1539093</v>
      </c>
      <c r="G10" s="22">
        <v>0</v>
      </c>
      <c r="H10" s="22">
        <v>13801</v>
      </c>
      <c r="I10" s="22">
        <v>20703</v>
      </c>
      <c r="J10" s="22">
        <v>34504</v>
      </c>
      <c r="K10" s="22">
        <v>6901</v>
      </c>
      <c r="L10" s="22">
        <v>20703</v>
      </c>
      <c r="M10" s="22">
        <v>718</v>
      </c>
      <c r="N10" s="22">
        <v>28322</v>
      </c>
      <c r="O10" s="22">
        <v>13802</v>
      </c>
      <c r="P10" s="22">
        <v>0</v>
      </c>
      <c r="Q10" s="22">
        <v>14019</v>
      </c>
      <c r="R10" s="22">
        <v>27821</v>
      </c>
      <c r="S10" s="22">
        <v>0</v>
      </c>
      <c r="T10" s="22">
        <v>0</v>
      </c>
      <c r="U10" s="22">
        <v>0</v>
      </c>
      <c r="V10" s="22">
        <v>0</v>
      </c>
      <c r="W10" s="22">
        <v>90647</v>
      </c>
      <c r="X10" s="22">
        <v>1154322</v>
      </c>
      <c r="Y10" s="22">
        <v>-1063675</v>
      </c>
      <c r="Z10" s="23">
        <v>-92.147165175748185</v>
      </c>
      <c r="AA10" s="20">
        <v>1539093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7264740</v>
      </c>
      <c r="D13" s="20">
        <v>0</v>
      </c>
      <c r="E13" s="21">
        <v>7392658</v>
      </c>
      <c r="F13" s="22">
        <v>11649683</v>
      </c>
      <c r="G13" s="22">
        <v>685372</v>
      </c>
      <c r="H13" s="22">
        <v>697705</v>
      </c>
      <c r="I13" s="22">
        <v>709966</v>
      </c>
      <c r="J13" s="22">
        <v>2093043</v>
      </c>
      <c r="K13" s="22">
        <v>717555</v>
      </c>
      <c r="L13" s="22">
        <v>672606</v>
      </c>
      <c r="M13" s="22">
        <v>737910</v>
      </c>
      <c r="N13" s="22">
        <v>2128071</v>
      </c>
      <c r="O13" s="22">
        <v>753369</v>
      </c>
      <c r="P13" s="22">
        <v>0</v>
      </c>
      <c r="Q13" s="22">
        <v>730741</v>
      </c>
      <c r="R13" s="22">
        <v>1484110</v>
      </c>
      <c r="S13" s="22">
        <v>0</v>
      </c>
      <c r="T13" s="22">
        <v>0</v>
      </c>
      <c r="U13" s="22">
        <v>0</v>
      </c>
      <c r="V13" s="22">
        <v>0</v>
      </c>
      <c r="W13" s="22">
        <v>5705224</v>
      </c>
      <c r="X13" s="22">
        <v>5544495</v>
      </c>
      <c r="Y13" s="22">
        <v>160729</v>
      </c>
      <c r="Z13" s="23">
        <v>2.8988934068837646</v>
      </c>
      <c r="AA13" s="20">
        <v>11649683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10000</v>
      </c>
      <c r="F26" s="22">
        <v>10000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7497</v>
      </c>
      <c r="Y26" s="22">
        <v>-7497</v>
      </c>
      <c r="Z26" s="23">
        <v>-100</v>
      </c>
      <c r="AA26" s="20">
        <v>10000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5475005</v>
      </c>
      <c r="F28" s="22">
        <v>5475005</v>
      </c>
      <c r="G28" s="22">
        <v>0</v>
      </c>
      <c r="H28" s="22">
        <v>0</v>
      </c>
      <c r="I28" s="22">
        <v>351543</v>
      </c>
      <c r="J28" s="22">
        <v>351543</v>
      </c>
      <c r="K28" s="22">
        <v>167671</v>
      </c>
      <c r="L28" s="22">
        <v>177720</v>
      </c>
      <c r="M28" s="22">
        <v>0</v>
      </c>
      <c r="N28" s="22">
        <v>345391</v>
      </c>
      <c r="O28" s="22">
        <v>360650</v>
      </c>
      <c r="P28" s="22">
        <v>0</v>
      </c>
      <c r="Q28" s="22">
        <v>391787</v>
      </c>
      <c r="R28" s="22">
        <v>752437</v>
      </c>
      <c r="S28" s="22">
        <v>0</v>
      </c>
      <c r="T28" s="22">
        <v>0</v>
      </c>
      <c r="U28" s="22">
        <v>0</v>
      </c>
      <c r="V28" s="22">
        <v>0</v>
      </c>
      <c r="W28" s="22">
        <v>1449371</v>
      </c>
      <c r="X28" s="22">
        <v>4106250</v>
      </c>
      <c r="Y28" s="22">
        <v>-2656879</v>
      </c>
      <c r="Z28" s="23">
        <v>-64.703293759512931</v>
      </c>
      <c r="AA28" s="20">
        <v>5475005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1332905</v>
      </c>
      <c r="H31" s="22">
        <v>1371429</v>
      </c>
      <c r="I31" s="22">
        <v>1371545</v>
      </c>
      <c r="J31" s="22">
        <v>4075879</v>
      </c>
      <c r="K31" s="22">
        <v>1371662</v>
      </c>
      <c r="L31" s="22">
        <v>1378462</v>
      </c>
      <c r="M31" s="22">
        <v>1371429</v>
      </c>
      <c r="N31" s="22">
        <v>4121553</v>
      </c>
      <c r="O31" s="22">
        <v>1371545</v>
      </c>
      <c r="P31" s="22">
        <v>0</v>
      </c>
      <c r="Q31" s="22">
        <v>1375970</v>
      </c>
      <c r="R31" s="22">
        <v>2747515</v>
      </c>
      <c r="S31" s="22">
        <v>0</v>
      </c>
      <c r="T31" s="22">
        <v>0</v>
      </c>
      <c r="U31" s="22">
        <v>0</v>
      </c>
      <c r="V31" s="22">
        <v>0</v>
      </c>
      <c r="W31" s="22">
        <v>10944947</v>
      </c>
      <c r="X31" s="22">
        <v>0</v>
      </c>
      <c r="Y31" s="22">
        <v>10944947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64149186</v>
      </c>
      <c r="D35" s="29">
        <f t="shared" ref="D35:Y35" si="0">SUM(D6:D34)</f>
        <v>0</v>
      </c>
      <c r="E35" s="30">
        <f t="shared" si="0"/>
        <v>84746123</v>
      </c>
      <c r="F35" s="31">
        <f t="shared" si="0"/>
        <v>89003148</v>
      </c>
      <c r="G35" s="31">
        <f t="shared" si="0"/>
        <v>5022875</v>
      </c>
      <c r="H35" s="31">
        <f t="shared" si="0"/>
        <v>4020376</v>
      </c>
      <c r="I35" s="31">
        <f t="shared" si="0"/>
        <v>4910229</v>
      </c>
      <c r="J35" s="31">
        <f t="shared" si="0"/>
        <v>13953480</v>
      </c>
      <c r="K35" s="31">
        <f t="shared" si="0"/>
        <v>9045934</v>
      </c>
      <c r="L35" s="31">
        <f t="shared" si="0"/>
        <v>6555376</v>
      </c>
      <c r="M35" s="31">
        <f t="shared" si="0"/>
        <v>5682775</v>
      </c>
      <c r="N35" s="31">
        <f t="shared" si="0"/>
        <v>21284085</v>
      </c>
      <c r="O35" s="31">
        <f t="shared" si="0"/>
        <v>6971020</v>
      </c>
      <c r="P35" s="31">
        <f t="shared" si="0"/>
        <v>0</v>
      </c>
      <c r="Q35" s="31">
        <f t="shared" si="0"/>
        <v>5108053</v>
      </c>
      <c r="R35" s="31">
        <f t="shared" si="0"/>
        <v>12079073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47316638</v>
      </c>
      <c r="X35" s="31">
        <f t="shared" si="0"/>
        <v>63559593</v>
      </c>
      <c r="Y35" s="31">
        <f t="shared" si="0"/>
        <v>-16242955</v>
      </c>
      <c r="Z35" s="32">
        <f>+IF(X35&lt;&gt;0,+(Y35/X35)*100,0)</f>
        <v>-25.555473585238346</v>
      </c>
      <c r="AA35" s="29">
        <f>SUM(AA6:AA34)</f>
        <v>89003148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21864484</v>
      </c>
      <c r="D37" s="20">
        <v>0</v>
      </c>
      <c r="E37" s="21">
        <v>21558449</v>
      </c>
      <c r="F37" s="22">
        <v>20058449</v>
      </c>
      <c r="G37" s="22">
        <v>601276</v>
      </c>
      <c r="H37" s="22">
        <v>508452</v>
      </c>
      <c r="I37" s="22">
        <v>509376</v>
      </c>
      <c r="J37" s="22">
        <v>1619104</v>
      </c>
      <c r="K37" s="22">
        <v>523131</v>
      </c>
      <c r="L37" s="22">
        <v>777391</v>
      </c>
      <c r="M37" s="22">
        <v>0</v>
      </c>
      <c r="N37" s="22">
        <v>1300522</v>
      </c>
      <c r="O37" s="22">
        <v>1080842</v>
      </c>
      <c r="P37" s="22">
        <v>0</v>
      </c>
      <c r="Q37" s="22">
        <v>3409355</v>
      </c>
      <c r="R37" s="22">
        <v>4490197</v>
      </c>
      <c r="S37" s="22">
        <v>0</v>
      </c>
      <c r="T37" s="22">
        <v>0</v>
      </c>
      <c r="U37" s="22">
        <v>0</v>
      </c>
      <c r="V37" s="22">
        <v>0</v>
      </c>
      <c r="W37" s="22">
        <v>7409823</v>
      </c>
      <c r="X37" s="22">
        <v>15311617</v>
      </c>
      <c r="Y37" s="22">
        <v>-7901794</v>
      </c>
      <c r="Z37" s="23">
        <v>-51.60652855932851</v>
      </c>
      <c r="AA37" s="20">
        <v>20058449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10704079</v>
      </c>
      <c r="D40" s="20">
        <v>0</v>
      </c>
      <c r="E40" s="21">
        <v>7836387</v>
      </c>
      <c r="F40" s="22">
        <v>16809532</v>
      </c>
      <c r="G40" s="22">
        <v>433254</v>
      </c>
      <c r="H40" s="22">
        <v>772457</v>
      </c>
      <c r="I40" s="22">
        <v>3272565</v>
      </c>
      <c r="J40" s="22">
        <v>4478276</v>
      </c>
      <c r="K40" s="22">
        <v>1040491</v>
      </c>
      <c r="L40" s="22">
        <v>1032800</v>
      </c>
      <c r="M40" s="22">
        <v>758981</v>
      </c>
      <c r="N40" s="22">
        <v>2832272</v>
      </c>
      <c r="O40" s="22">
        <v>1036926</v>
      </c>
      <c r="P40" s="22">
        <v>0</v>
      </c>
      <c r="Q40" s="22">
        <v>571629</v>
      </c>
      <c r="R40" s="22">
        <v>1608555</v>
      </c>
      <c r="S40" s="22">
        <v>0</v>
      </c>
      <c r="T40" s="22">
        <v>0</v>
      </c>
      <c r="U40" s="22">
        <v>0</v>
      </c>
      <c r="V40" s="22">
        <v>0</v>
      </c>
      <c r="W40" s="22">
        <v>8919103</v>
      </c>
      <c r="X40" s="22">
        <v>7734423</v>
      </c>
      <c r="Y40" s="22">
        <v>1184680</v>
      </c>
      <c r="Z40" s="23">
        <v>15.316979689370495</v>
      </c>
      <c r="AA40" s="20">
        <v>16809532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5985421</v>
      </c>
      <c r="F41" s="22">
        <v>2985421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4489065</v>
      </c>
      <c r="Y41" s="22">
        <v>-4489065</v>
      </c>
      <c r="Z41" s="23">
        <v>-100</v>
      </c>
      <c r="AA41" s="20">
        <v>2985421</v>
      </c>
    </row>
    <row r="42" spans="1:27" x14ac:dyDescent="0.25">
      <c r="A42" s="19" t="s">
        <v>68</v>
      </c>
      <c r="B42" s="15" t="s">
        <v>32</v>
      </c>
      <c r="C42" s="20">
        <v>11394502</v>
      </c>
      <c r="D42" s="20">
        <v>0</v>
      </c>
      <c r="E42" s="21">
        <v>11559541</v>
      </c>
      <c r="F42" s="22">
        <v>9563516</v>
      </c>
      <c r="G42" s="22">
        <v>919037</v>
      </c>
      <c r="H42" s="22">
        <v>919037</v>
      </c>
      <c r="I42" s="22">
        <v>919037</v>
      </c>
      <c r="J42" s="22">
        <v>2757111</v>
      </c>
      <c r="K42" s="22">
        <v>919037</v>
      </c>
      <c r="L42" s="22">
        <v>0</v>
      </c>
      <c r="M42" s="22">
        <v>1838074</v>
      </c>
      <c r="N42" s="22">
        <v>2757111</v>
      </c>
      <c r="O42" s="22">
        <v>919037</v>
      </c>
      <c r="P42" s="22">
        <v>0</v>
      </c>
      <c r="Q42" s="22">
        <v>919037</v>
      </c>
      <c r="R42" s="22">
        <v>1838074</v>
      </c>
      <c r="S42" s="22">
        <v>0</v>
      </c>
      <c r="T42" s="22">
        <v>0</v>
      </c>
      <c r="U42" s="22">
        <v>0</v>
      </c>
      <c r="V42" s="22">
        <v>0</v>
      </c>
      <c r="W42" s="22">
        <v>7352296</v>
      </c>
      <c r="X42" s="22">
        <v>8669637</v>
      </c>
      <c r="Y42" s="22">
        <v>-1317341</v>
      </c>
      <c r="Z42" s="23">
        <v>-15.194880708384906</v>
      </c>
      <c r="AA42" s="20">
        <v>9563516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5098089</v>
      </c>
      <c r="D44" s="20">
        <v>0</v>
      </c>
      <c r="E44" s="21">
        <v>3327651</v>
      </c>
      <c r="F44" s="22">
        <v>2427651</v>
      </c>
      <c r="G44" s="22">
        <v>0</v>
      </c>
      <c r="H44" s="22">
        <v>119707</v>
      </c>
      <c r="I44" s="22">
        <v>333828</v>
      </c>
      <c r="J44" s="22">
        <v>453535</v>
      </c>
      <c r="K44" s="22">
        <v>510656</v>
      </c>
      <c r="L44" s="22">
        <v>335793</v>
      </c>
      <c r="M44" s="22">
        <v>152550</v>
      </c>
      <c r="N44" s="22">
        <v>998999</v>
      </c>
      <c r="O44" s="22">
        <v>474844</v>
      </c>
      <c r="P44" s="22">
        <v>0</v>
      </c>
      <c r="Q44" s="22">
        <v>391787</v>
      </c>
      <c r="R44" s="22">
        <v>866631</v>
      </c>
      <c r="S44" s="22">
        <v>0</v>
      </c>
      <c r="T44" s="22">
        <v>0</v>
      </c>
      <c r="U44" s="22">
        <v>0</v>
      </c>
      <c r="V44" s="22">
        <v>0</v>
      </c>
      <c r="W44" s="22">
        <v>2319165</v>
      </c>
      <c r="X44" s="22">
        <v>1879054</v>
      </c>
      <c r="Y44" s="22">
        <v>440111</v>
      </c>
      <c r="Z44" s="23">
        <v>23.421945298006335</v>
      </c>
      <c r="AA44" s="20">
        <v>2427651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8570909</v>
      </c>
      <c r="D46" s="20">
        <v>0</v>
      </c>
      <c r="E46" s="21">
        <v>5144870</v>
      </c>
      <c r="F46" s="22">
        <v>2144870</v>
      </c>
      <c r="G46" s="22">
        <v>1612</v>
      </c>
      <c r="H46" s="22">
        <v>0</v>
      </c>
      <c r="I46" s="22">
        <v>3563</v>
      </c>
      <c r="J46" s="22">
        <v>5175</v>
      </c>
      <c r="K46" s="22">
        <v>19121</v>
      </c>
      <c r="L46" s="22">
        <v>245132</v>
      </c>
      <c r="M46" s="22">
        <v>13017</v>
      </c>
      <c r="N46" s="22">
        <v>277270</v>
      </c>
      <c r="O46" s="22">
        <v>632</v>
      </c>
      <c r="P46" s="22">
        <v>0</v>
      </c>
      <c r="Q46" s="22">
        <v>94822</v>
      </c>
      <c r="R46" s="22">
        <v>95454</v>
      </c>
      <c r="S46" s="22">
        <v>0</v>
      </c>
      <c r="T46" s="22">
        <v>0</v>
      </c>
      <c r="U46" s="22">
        <v>0</v>
      </c>
      <c r="V46" s="22">
        <v>0</v>
      </c>
      <c r="W46" s="22">
        <v>377899</v>
      </c>
      <c r="X46" s="22">
        <v>3858651</v>
      </c>
      <c r="Y46" s="22">
        <v>-3480752</v>
      </c>
      <c r="Z46" s="23">
        <v>-90.206447797429718</v>
      </c>
      <c r="AA46" s="20">
        <v>2144870</v>
      </c>
    </row>
    <row r="47" spans="1:27" x14ac:dyDescent="0.25">
      <c r="A47" s="19" t="s">
        <v>73</v>
      </c>
      <c r="B47" s="15" t="s">
        <v>32</v>
      </c>
      <c r="C47" s="20">
        <v>23629511</v>
      </c>
      <c r="D47" s="20">
        <v>0</v>
      </c>
      <c r="E47" s="21">
        <v>9336447</v>
      </c>
      <c r="F47" s="22">
        <v>11836447</v>
      </c>
      <c r="G47" s="22">
        <v>65937</v>
      </c>
      <c r="H47" s="22">
        <v>1522431</v>
      </c>
      <c r="I47" s="22">
        <v>1120944</v>
      </c>
      <c r="J47" s="22">
        <v>2709312</v>
      </c>
      <c r="K47" s="22">
        <v>3550736</v>
      </c>
      <c r="L47" s="22">
        <v>10626</v>
      </c>
      <c r="M47" s="22">
        <v>1121000</v>
      </c>
      <c r="N47" s="22">
        <v>4682362</v>
      </c>
      <c r="O47" s="22">
        <v>787639</v>
      </c>
      <c r="P47" s="22">
        <v>0</v>
      </c>
      <c r="Q47" s="22">
        <v>1837495</v>
      </c>
      <c r="R47" s="22">
        <v>2625134</v>
      </c>
      <c r="S47" s="22">
        <v>0</v>
      </c>
      <c r="T47" s="22">
        <v>0</v>
      </c>
      <c r="U47" s="22">
        <v>0</v>
      </c>
      <c r="V47" s="22">
        <v>0</v>
      </c>
      <c r="W47" s="22">
        <v>10016808</v>
      </c>
      <c r="X47" s="22">
        <v>6852322</v>
      </c>
      <c r="Y47" s="22">
        <v>3164486</v>
      </c>
      <c r="Z47" s="23">
        <v>46.181221489591415</v>
      </c>
      <c r="AA47" s="20">
        <v>11836447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671360</v>
      </c>
      <c r="F49" s="22">
        <v>671360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503514</v>
      </c>
      <c r="Y49" s="22">
        <v>-503514</v>
      </c>
      <c r="Z49" s="23">
        <v>-100</v>
      </c>
      <c r="AA49" s="20">
        <v>671360</v>
      </c>
    </row>
    <row r="50" spans="1:27" x14ac:dyDescent="0.25">
      <c r="A50" s="37" t="s">
        <v>76</v>
      </c>
      <c r="B50" s="28" t="s">
        <v>32</v>
      </c>
      <c r="C50" s="29">
        <f>SUM(C37:C49)</f>
        <v>81261574</v>
      </c>
      <c r="D50" s="29">
        <f t="shared" ref="D50:Y50" si="1">SUM(D37:D49)</f>
        <v>0</v>
      </c>
      <c r="E50" s="30">
        <f t="shared" si="1"/>
        <v>65420126</v>
      </c>
      <c r="F50" s="31">
        <f t="shared" si="1"/>
        <v>66497246</v>
      </c>
      <c r="G50" s="31">
        <f t="shared" si="1"/>
        <v>2021116</v>
      </c>
      <c r="H50" s="31">
        <f t="shared" si="1"/>
        <v>3842084</v>
      </c>
      <c r="I50" s="31">
        <f t="shared" si="1"/>
        <v>6159313</v>
      </c>
      <c r="J50" s="31">
        <f t="shared" si="1"/>
        <v>12022513</v>
      </c>
      <c r="K50" s="31">
        <f t="shared" si="1"/>
        <v>6563172</v>
      </c>
      <c r="L50" s="31">
        <f t="shared" si="1"/>
        <v>2401742</v>
      </c>
      <c r="M50" s="31">
        <f t="shared" si="1"/>
        <v>3883622</v>
      </c>
      <c r="N50" s="31">
        <f t="shared" si="1"/>
        <v>12848536</v>
      </c>
      <c r="O50" s="31">
        <f t="shared" si="1"/>
        <v>4299920</v>
      </c>
      <c r="P50" s="31">
        <f t="shared" si="1"/>
        <v>0</v>
      </c>
      <c r="Q50" s="31">
        <f t="shared" si="1"/>
        <v>7224125</v>
      </c>
      <c r="R50" s="31">
        <f t="shared" si="1"/>
        <v>11524045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36395094</v>
      </c>
      <c r="X50" s="31">
        <f t="shared" si="1"/>
        <v>49298283</v>
      </c>
      <c r="Y50" s="31">
        <f t="shared" si="1"/>
        <v>-12903189</v>
      </c>
      <c r="Z50" s="32">
        <f>+IF(X50&lt;&gt;0,+(Y50/X50)*100,0)</f>
        <v>-26.173708727340461</v>
      </c>
      <c r="AA50" s="29">
        <f>SUM(AA37:AA49)</f>
        <v>66497246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-17112388</v>
      </c>
      <c r="D51" s="39">
        <f t="shared" si="2"/>
        <v>0</v>
      </c>
      <c r="E51" s="40">
        <f t="shared" si="2"/>
        <v>19325997</v>
      </c>
      <c r="F51" s="41">
        <f t="shared" si="2"/>
        <v>22505902</v>
      </c>
      <c r="G51" s="41">
        <f t="shared" si="2"/>
        <v>3001759</v>
      </c>
      <c r="H51" s="41">
        <f t="shared" si="2"/>
        <v>178292</v>
      </c>
      <c r="I51" s="41">
        <f t="shared" si="2"/>
        <v>-1249084</v>
      </c>
      <c r="J51" s="41">
        <f t="shared" si="2"/>
        <v>1930967</v>
      </c>
      <c r="K51" s="41">
        <f t="shared" si="2"/>
        <v>2482762</v>
      </c>
      <c r="L51" s="41">
        <f t="shared" si="2"/>
        <v>4153634</v>
      </c>
      <c r="M51" s="41">
        <f t="shared" si="2"/>
        <v>1799153</v>
      </c>
      <c r="N51" s="41">
        <f t="shared" si="2"/>
        <v>8435549</v>
      </c>
      <c r="O51" s="41">
        <f t="shared" si="2"/>
        <v>2671100</v>
      </c>
      <c r="P51" s="41">
        <f t="shared" si="2"/>
        <v>0</v>
      </c>
      <c r="Q51" s="41">
        <f t="shared" si="2"/>
        <v>-2116072</v>
      </c>
      <c r="R51" s="41">
        <f t="shared" si="2"/>
        <v>555028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10921544</v>
      </c>
      <c r="X51" s="41">
        <f t="shared" si="2"/>
        <v>14261310</v>
      </c>
      <c r="Y51" s="41">
        <f t="shared" si="2"/>
        <v>-3339766</v>
      </c>
      <c r="Z51" s="42">
        <f>+IF(X51&lt;&gt;0,+(Y51/X51)*100,0)</f>
        <v>-23.418367597366583</v>
      </c>
      <c r="AA51" s="39">
        <f>+AA35-AA50</f>
        <v>22505902</v>
      </c>
    </row>
    <row r="52" spans="1:27" x14ac:dyDescent="0.25">
      <c r="A52" s="43" t="s">
        <v>78</v>
      </c>
      <c r="B52" s="15" t="s">
        <v>32</v>
      </c>
      <c r="C52" s="20">
        <v>22986559</v>
      </c>
      <c r="D52" s="20">
        <v>0</v>
      </c>
      <c r="E52" s="21">
        <v>23991000</v>
      </c>
      <c r="F52" s="22">
        <v>23991000</v>
      </c>
      <c r="G52" s="22">
        <v>0</v>
      </c>
      <c r="H52" s="22">
        <v>0</v>
      </c>
      <c r="I52" s="22">
        <v>4863632</v>
      </c>
      <c r="J52" s="22">
        <v>4863632</v>
      </c>
      <c r="K52" s="22">
        <v>0</v>
      </c>
      <c r="L52" s="22">
        <v>1452649</v>
      </c>
      <c r="M52" s="22">
        <v>2146256</v>
      </c>
      <c r="N52" s="22">
        <v>3598905</v>
      </c>
      <c r="O52" s="22">
        <v>662755</v>
      </c>
      <c r="P52" s="22">
        <v>0</v>
      </c>
      <c r="Q52" s="22">
        <v>1885791</v>
      </c>
      <c r="R52" s="22">
        <v>2548546</v>
      </c>
      <c r="S52" s="22">
        <v>0</v>
      </c>
      <c r="T52" s="22">
        <v>0</v>
      </c>
      <c r="U52" s="22">
        <v>0</v>
      </c>
      <c r="V52" s="22">
        <v>0</v>
      </c>
      <c r="W52" s="22">
        <v>11011083</v>
      </c>
      <c r="X52" s="22">
        <v>17993250</v>
      </c>
      <c r="Y52" s="22">
        <v>-6982167</v>
      </c>
      <c r="Z52" s="23">
        <v>-38.804368304780965</v>
      </c>
      <c r="AA52" s="20">
        <v>23991000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5874171</v>
      </c>
      <c r="D54" s="48">
        <f t="shared" si="3"/>
        <v>0</v>
      </c>
      <c r="E54" s="49">
        <f t="shared" si="3"/>
        <v>43316997</v>
      </c>
      <c r="F54" s="50">
        <f t="shared" si="3"/>
        <v>46496902</v>
      </c>
      <c r="G54" s="50">
        <f t="shared" si="3"/>
        <v>3001759</v>
      </c>
      <c r="H54" s="50">
        <f t="shared" si="3"/>
        <v>178292</v>
      </c>
      <c r="I54" s="50">
        <f t="shared" si="3"/>
        <v>3614548</v>
      </c>
      <c r="J54" s="50">
        <f t="shared" si="3"/>
        <v>6794599</v>
      </c>
      <c r="K54" s="50">
        <f t="shared" si="3"/>
        <v>2482762</v>
      </c>
      <c r="L54" s="50">
        <f t="shared" si="3"/>
        <v>5606283</v>
      </c>
      <c r="M54" s="50">
        <f t="shared" si="3"/>
        <v>3945409</v>
      </c>
      <c r="N54" s="50">
        <f t="shared" si="3"/>
        <v>12034454</v>
      </c>
      <c r="O54" s="50">
        <f t="shared" si="3"/>
        <v>3333855</v>
      </c>
      <c r="P54" s="50">
        <f t="shared" si="3"/>
        <v>0</v>
      </c>
      <c r="Q54" s="50">
        <f t="shared" si="3"/>
        <v>-230281</v>
      </c>
      <c r="R54" s="50">
        <f t="shared" si="3"/>
        <v>3103574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21932627</v>
      </c>
      <c r="X54" s="50">
        <f t="shared" si="3"/>
        <v>32254560</v>
      </c>
      <c r="Y54" s="50">
        <f t="shared" si="3"/>
        <v>-10321933</v>
      </c>
      <c r="Z54" s="51">
        <f>+IF(X54&lt;&gt;0,+(Y54/X54)*100,0)</f>
        <v>-32.0014689395856</v>
      </c>
      <c r="AA54" s="48">
        <f>SUM(AA51:AA53)</f>
        <v>46496902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5874171</v>
      </c>
      <c r="D56" s="54">
        <f>+D54-D55</f>
        <v>0</v>
      </c>
      <c r="E56" s="55">
        <f t="shared" si="4"/>
        <v>43316997</v>
      </c>
      <c r="F56" s="56">
        <f t="shared" si="4"/>
        <v>46496902</v>
      </c>
      <c r="G56" s="56">
        <f t="shared" si="4"/>
        <v>3001759</v>
      </c>
      <c r="H56" s="56">
        <f t="shared" si="4"/>
        <v>178292</v>
      </c>
      <c r="I56" s="56">
        <f t="shared" si="4"/>
        <v>3614548</v>
      </c>
      <c r="J56" s="56">
        <f t="shared" si="4"/>
        <v>6794599</v>
      </c>
      <c r="K56" s="56">
        <f t="shared" si="4"/>
        <v>2482762</v>
      </c>
      <c r="L56" s="56">
        <f t="shared" si="4"/>
        <v>5606283</v>
      </c>
      <c r="M56" s="56">
        <f t="shared" si="4"/>
        <v>3945409</v>
      </c>
      <c r="N56" s="56">
        <f t="shared" si="4"/>
        <v>12034454</v>
      </c>
      <c r="O56" s="56">
        <f t="shared" si="4"/>
        <v>3333855</v>
      </c>
      <c r="P56" s="56">
        <f t="shared" si="4"/>
        <v>0</v>
      </c>
      <c r="Q56" s="56">
        <f t="shared" si="4"/>
        <v>-230281</v>
      </c>
      <c r="R56" s="56">
        <f t="shared" si="4"/>
        <v>3103574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21932627</v>
      </c>
      <c r="X56" s="56">
        <f t="shared" si="4"/>
        <v>32254560</v>
      </c>
      <c r="Y56" s="56">
        <f t="shared" si="4"/>
        <v>-10321933</v>
      </c>
      <c r="Z56" s="57">
        <f>+IF(X56&lt;&gt;0,+(Y56/X56)*100,0)</f>
        <v>-32.0014689395856</v>
      </c>
      <c r="AA56" s="54">
        <f>+AA54-AA55</f>
        <v>46496902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5874171</v>
      </c>
      <c r="D59" s="48">
        <f>SUM(D56:D58)</f>
        <v>0</v>
      </c>
      <c r="E59" s="49">
        <f t="shared" si="5"/>
        <v>43316997</v>
      </c>
      <c r="F59" s="50">
        <f t="shared" si="5"/>
        <v>46496902</v>
      </c>
      <c r="G59" s="50">
        <f t="shared" si="5"/>
        <v>3001759</v>
      </c>
      <c r="H59" s="50">
        <f t="shared" si="5"/>
        <v>178292</v>
      </c>
      <c r="I59" s="50">
        <f t="shared" si="5"/>
        <v>3614548</v>
      </c>
      <c r="J59" s="50">
        <f t="shared" si="5"/>
        <v>6794599</v>
      </c>
      <c r="K59" s="50">
        <f t="shared" si="5"/>
        <v>2482762</v>
      </c>
      <c r="L59" s="50">
        <f t="shared" si="5"/>
        <v>5606283</v>
      </c>
      <c r="M59" s="50">
        <f t="shared" si="5"/>
        <v>3945409</v>
      </c>
      <c r="N59" s="50">
        <f t="shared" si="5"/>
        <v>12034454</v>
      </c>
      <c r="O59" s="50">
        <f t="shared" si="5"/>
        <v>3333855</v>
      </c>
      <c r="P59" s="50">
        <f t="shared" si="5"/>
        <v>0</v>
      </c>
      <c r="Q59" s="50">
        <f t="shared" si="5"/>
        <v>-230281</v>
      </c>
      <c r="R59" s="50">
        <f t="shared" si="5"/>
        <v>3103574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21932627</v>
      </c>
      <c r="X59" s="50">
        <f t="shared" si="5"/>
        <v>32254560</v>
      </c>
      <c r="Y59" s="50">
        <f t="shared" si="5"/>
        <v>-10321933</v>
      </c>
      <c r="Z59" s="51">
        <f>+IF(X59&lt;&gt;0,+(Y59/X59)*100,0)</f>
        <v>-32.0014689395856</v>
      </c>
      <c r="AA59" s="48">
        <f>SUM(AA56:AA58)</f>
        <v>46496902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5874171</v>
      </c>
      <c r="D62" s="65">
        <f>SUM(D59:D61)</f>
        <v>0</v>
      </c>
      <c r="E62" s="66">
        <f t="shared" si="6"/>
        <v>43316997</v>
      </c>
      <c r="F62" s="67">
        <f t="shared" si="6"/>
        <v>46496902</v>
      </c>
      <c r="G62" s="67">
        <f t="shared" si="6"/>
        <v>3001759</v>
      </c>
      <c r="H62" s="67">
        <f t="shared" si="6"/>
        <v>178292</v>
      </c>
      <c r="I62" s="67">
        <f t="shared" si="6"/>
        <v>3614548</v>
      </c>
      <c r="J62" s="67">
        <f t="shared" si="6"/>
        <v>6794599</v>
      </c>
      <c r="K62" s="67">
        <f t="shared" si="6"/>
        <v>2482762</v>
      </c>
      <c r="L62" s="67">
        <f t="shared" si="6"/>
        <v>5606283</v>
      </c>
      <c r="M62" s="67">
        <f t="shared" si="6"/>
        <v>3945409</v>
      </c>
      <c r="N62" s="67">
        <f t="shared" si="6"/>
        <v>12034454</v>
      </c>
      <c r="O62" s="67">
        <f t="shared" si="6"/>
        <v>3333855</v>
      </c>
      <c r="P62" s="67">
        <f t="shared" si="6"/>
        <v>0</v>
      </c>
      <c r="Q62" s="67">
        <f t="shared" si="6"/>
        <v>-230281</v>
      </c>
      <c r="R62" s="67">
        <f t="shared" si="6"/>
        <v>3103574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21932627</v>
      </c>
      <c r="X62" s="67">
        <f t="shared" si="6"/>
        <v>32254560</v>
      </c>
      <c r="Y62" s="67">
        <f t="shared" si="6"/>
        <v>-10321933</v>
      </c>
      <c r="Z62" s="68">
        <f>+IF(X62&lt;&gt;0,+(Y62/X62)*100,0)</f>
        <v>-32.0014689395856</v>
      </c>
      <c r="AA62" s="65">
        <f>SUM(AA59:AA61)</f>
        <v>46496902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1728034</v>
      </c>
      <c r="D7" s="20">
        <v>0</v>
      </c>
      <c r="E7" s="21">
        <v>8317846</v>
      </c>
      <c r="F7" s="22">
        <v>7429939</v>
      </c>
      <c r="G7" s="22">
        <v>715566</v>
      </c>
      <c r="H7" s="22">
        <v>512447</v>
      </c>
      <c r="I7" s="22">
        <v>505591</v>
      </c>
      <c r="J7" s="22">
        <v>1733604</v>
      </c>
      <c r="K7" s="22">
        <v>421609</v>
      </c>
      <c r="L7" s="22">
        <v>526852</v>
      </c>
      <c r="M7" s="22">
        <v>0</v>
      </c>
      <c r="N7" s="22">
        <v>948461</v>
      </c>
      <c r="O7" s="22">
        <v>545639</v>
      </c>
      <c r="P7" s="22">
        <v>500301</v>
      </c>
      <c r="Q7" s="22">
        <v>504030</v>
      </c>
      <c r="R7" s="22">
        <v>1549970</v>
      </c>
      <c r="S7" s="22">
        <v>0</v>
      </c>
      <c r="T7" s="22">
        <v>0</v>
      </c>
      <c r="U7" s="22">
        <v>0</v>
      </c>
      <c r="V7" s="22">
        <v>0</v>
      </c>
      <c r="W7" s="22">
        <v>4232035</v>
      </c>
      <c r="X7" s="22">
        <v>5572449</v>
      </c>
      <c r="Y7" s="22">
        <v>-1340414</v>
      </c>
      <c r="Z7" s="23">
        <v>-24.054307181635938</v>
      </c>
      <c r="AA7" s="20">
        <v>7429939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1879131</v>
      </c>
      <c r="D13" s="20">
        <v>0</v>
      </c>
      <c r="E13" s="21">
        <v>1574235</v>
      </c>
      <c r="F13" s="22">
        <v>3287967</v>
      </c>
      <c r="G13" s="22">
        <v>268283</v>
      </c>
      <c r="H13" s="22">
        <v>269109</v>
      </c>
      <c r="I13" s="22">
        <v>273454</v>
      </c>
      <c r="J13" s="22">
        <v>810846</v>
      </c>
      <c r="K13" s="22">
        <v>275181</v>
      </c>
      <c r="L13" s="22">
        <v>278103</v>
      </c>
      <c r="M13" s="22">
        <v>0</v>
      </c>
      <c r="N13" s="22">
        <v>553284</v>
      </c>
      <c r="O13" s="22">
        <v>282251</v>
      </c>
      <c r="P13" s="22">
        <v>283876</v>
      </c>
      <c r="Q13" s="22">
        <v>279184</v>
      </c>
      <c r="R13" s="22">
        <v>845311</v>
      </c>
      <c r="S13" s="22">
        <v>0</v>
      </c>
      <c r="T13" s="22">
        <v>0</v>
      </c>
      <c r="U13" s="22">
        <v>0</v>
      </c>
      <c r="V13" s="22">
        <v>0</v>
      </c>
      <c r="W13" s="22">
        <v>2209441</v>
      </c>
      <c r="X13" s="22">
        <v>2465973</v>
      </c>
      <c r="Y13" s="22">
        <v>-256532</v>
      </c>
      <c r="Z13" s="23">
        <v>-10.402871402079422</v>
      </c>
      <c r="AA13" s="20">
        <v>3287967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3559249</v>
      </c>
      <c r="F31" s="22">
        <v>4265000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3198753</v>
      </c>
      <c r="Y31" s="22">
        <v>-3198753</v>
      </c>
      <c r="Z31" s="23">
        <v>-100</v>
      </c>
      <c r="AA31" s="20">
        <v>4265000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3607165</v>
      </c>
      <c r="D35" s="29">
        <f t="shared" ref="D35:Y35" si="0">SUM(D6:D34)</f>
        <v>0</v>
      </c>
      <c r="E35" s="30">
        <f t="shared" si="0"/>
        <v>13451330</v>
      </c>
      <c r="F35" s="31">
        <f t="shared" si="0"/>
        <v>14982906</v>
      </c>
      <c r="G35" s="31">
        <f t="shared" si="0"/>
        <v>983849</v>
      </c>
      <c r="H35" s="31">
        <f t="shared" si="0"/>
        <v>781556</v>
      </c>
      <c r="I35" s="31">
        <f t="shared" si="0"/>
        <v>779045</v>
      </c>
      <c r="J35" s="31">
        <f t="shared" si="0"/>
        <v>2544450</v>
      </c>
      <c r="K35" s="31">
        <f t="shared" si="0"/>
        <v>696790</v>
      </c>
      <c r="L35" s="31">
        <f t="shared" si="0"/>
        <v>804955</v>
      </c>
      <c r="M35" s="31">
        <f t="shared" si="0"/>
        <v>0</v>
      </c>
      <c r="N35" s="31">
        <f t="shared" si="0"/>
        <v>1501745</v>
      </c>
      <c r="O35" s="31">
        <f t="shared" si="0"/>
        <v>827890</v>
      </c>
      <c r="P35" s="31">
        <f t="shared" si="0"/>
        <v>784177</v>
      </c>
      <c r="Q35" s="31">
        <f t="shared" si="0"/>
        <v>783214</v>
      </c>
      <c r="R35" s="31">
        <f t="shared" si="0"/>
        <v>2395281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6441476</v>
      </c>
      <c r="X35" s="31">
        <f t="shared" si="0"/>
        <v>11237175</v>
      </c>
      <c r="Y35" s="31">
        <f t="shared" si="0"/>
        <v>-4795699</v>
      </c>
      <c r="Z35" s="32">
        <f>+IF(X35&lt;&gt;0,+(Y35/X35)*100,0)</f>
        <v>-42.677087435231719</v>
      </c>
      <c r="AA35" s="29">
        <f>SUM(AA6:AA34)</f>
        <v>14982906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2863813</v>
      </c>
      <c r="D37" s="20">
        <v>0</v>
      </c>
      <c r="E37" s="21">
        <v>2527993</v>
      </c>
      <c r="F37" s="22">
        <v>2515009</v>
      </c>
      <c r="G37" s="22">
        <v>162190</v>
      </c>
      <c r="H37" s="22">
        <v>174721</v>
      </c>
      <c r="I37" s="22">
        <v>156724</v>
      </c>
      <c r="J37" s="22">
        <v>493635</v>
      </c>
      <c r="K37" s="22">
        <v>176837</v>
      </c>
      <c r="L37" s="22">
        <v>171564</v>
      </c>
      <c r="M37" s="22">
        <v>0</v>
      </c>
      <c r="N37" s="22">
        <v>348401</v>
      </c>
      <c r="O37" s="22">
        <v>177665</v>
      </c>
      <c r="P37" s="22">
        <v>159592</v>
      </c>
      <c r="Q37" s="22">
        <v>211209</v>
      </c>
      <c r="R37" s="22">
        <v>548466</v>
      </c>
      <c r="S37" s="22">
        <v>0</v>
      </c>
      <c r="T37" s="22">
        <v>0</v>
      </c>
      <c r="U37" s="22">
        <v>0</v>
      </c>
      <c r="V37" s="22">
        <v>0</v>
      </c>
      <c r="W37" s="22">
        <v>1390502</v>
      </c>
      <c r="X37" s="22">
        <v>1886247</v>
      </c>
      <c r="Y37" s="22">
        <v>-495745</v>
      </c>
      <c r="Z37" s="23">
        <v>-26.2820828873419</v>
      </c>
      <c r="AA37" s="20">
        <v>2515009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524447</v>
      </c>
      <c r="D40" s="20">
        <v>0</v>
      </c>
      <c r="E40" s="21">
        <v>1207800</v>
      </c>
      <c r="F40" s="22">
        <v>1000000</v>
      </c>
      <c r="G40" s="22">
        <v>0</v>
      </c>
      <c r="H40" s="22">
        <v>0</v>
      </c>
      <c r="I40" s="22">
        <v>58988</v>
      </c>
      <c r="J40" s="22">
        <v>58988</v>
      </c>
      <c r="K40" s="22">
        <v>110550</v>
      </c>
      <c r="L40" s="22">
        <v>47685</v>
      </c>
      <c r="M40" s="22">
        <v>0</v>
      </c>
      <c r="N40" s="22">
        <v>158235</v>
      </c>
      <c r="O40" s="22">
        <v>52759</v>
      </c>
      <c r="P40" s="22">
        <v>69658</v>
      </c>
      <c r="Q40" s="22">
        <v>178423</v>
      </c>
      <c r="R40" s="22">
        <v>300840</v>
      </c>
      <c r="S40" s="22">
        <v>0</v>
      </c>
      <c r="T40" s="22">
        <v>0</v>
      </c>
      <c r="U40" s="22">
        <v>0</v>
      </c>
      <c r="V40" s="22">
        <v>0</v>
      </c>
      <c r="W40" s="22">
        <v>518063</v>
      </c>
      <c r="X40" s="22">
        <v>749997</v>
      </c>
      <c r="Y40" s="22">
        <v>-231934</v>
      </c>
      <c r="Z40" s="23">
        <v>-30.924657031961463</v>
      </c>
      <c r="AA40" s="20">
        <v>1000000</v>
      </c>
    </row>
    <row r="41" spans="1:27" x14ac:dyDescent="0.25">
      <c r="A41" s="19" t="s">
        <v>67</v>
      </c>
      <c r="B41" s="15" t="s">
        <v>32</v>
      </c>
      <c r="C41" s="20">
        <v>16367665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798095</v>
      </c>
      <c r="D42" s="20">
        <v>0</v>
      </c>
      <c r="E42" s="21">
        <v>1633047</v>
      </c>
      <c r="F42" s="22">
        <v>1833047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1374786</v>
      </c>
      <c r="Y42" s="22">
        <v>-1374786</v>
      </c>
      <c r="Z42" s="23">
        <v>-100</v>
      </c>
      <c r="AA42" s="20">
        <v>1833047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1307485</v>
      </c>
      <c r="D44" s="20">
        <v>0</v>
      </c>
      <c r="E44" s="21">
        <v>382849</v>
      </c>
      <c r="F44" s="22">
        <v>396800</v>
      </c>
      <c r="G44" s="22">
        <v>0</v>
      </c>
      <c r="H44" s="22">
        <v>17334</v>
      </c>
      <c r="I44" s="22">
        <v>15402</v>
      </c>
      <c r="J44" s="22">
        <v>32736</v>
      </c>
      <c r="K44" s="22">
        <v>9492</v>
      </c>
      <c r="L44" s="22">
        <v>157</v>
      </c>
      <c r="M44" s="22">
        <v>0</v>
      </c>
      <c r="N44" s="22">
        <v>9649</v>
      </c>
      <c r="O44" s="22">
        <v>0</v>
      </c>
      <c r="P44" s="22">
        <v>1261</v>
      </c>
      <c r="Q44" s="22">
        <v>11798</v>
      </c>
      <c r="R44" s="22">
        <v>13059</v>
      </c>
      <c r="S44" s="22">
        <v>0</v>
      </c>
      <c r="T44" s="22">
        <v>0</v>
      </c>
      <c r="U44" s="22">
        <v>0</v>
      </c>
      <c r="V44" s="22">
        <v>0</v>
      </c>
      <c r="W44" s="22">
        <v>55444</v>
      </c>
      <c r="X44" s="22">
        <v>297603</v>
      </c>
      <c r="Y44" s="22">
        <v>-242159</v>
      </c>
      <c r="Z44" s="23">
        <v>-81.369811460233933</v>
      </c>
      <c r="AA44" s="20">
        <v>396800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544240</v>
      </c>
      <c r="D47" s="20">
        <v>0</v>
      </c>
      <c r="E47" s="21">
        <v>214205</v>
      </c>
      <c r="F47" s="22">
        <v>243121</v>
      </c>
      <c r="G47" s="22">
        <v>10401</v>
      </c>
      <c r="H47" s="22">
        <v>23531</v>
      </c>
      <c r="I47" s="22">
        <v>17019</v>
      </c>
      <c r="J47" s="22">
        <v>50951</v>
      </c>
      <c r="K47" s="22">
        <v>16387</v>
      </c>
      <c r="L47" s="22">
        <v>23310</v>
      </c>
      <c r="M47" s="22">
        <v>0</v>
      </c>
      <c r="N47" s="22">
        <v>39697</v>
      </c>
      <c r="O47" s="22">
        <v>52710</v>
      </c>
      <c r="P47" s="22">
        <v>1919</v>
      </c>
      <c r="Q47" s="22">
        <v>18957</v>
      </c>
      <c r="R47" s="22">
        <v>73586</v>
      </c>
      <c r="S47" s="22">
        <v>0</v>
      </c>
      <c r="T47" s="22">
        <v>0</v>
      </c>
      <c r="U47" s="22">
        <v>0</v>
      </c>
      <c r="V47" s="22">
        <v>0</v>
      </c>
      <c r="W47" s="22">
        <v>164234</v>
      </c>
      <c r="X47" s="22">
        <v>182340</v>
      </c>
      <c r="Y47" s="22">
        <v>-18106</v>
      </c>
      <c r="Z47" s="23">
        <v>-9.9298014697817258</v>
      </c>
      <c r="AA47" s="20">
        <v>243121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179993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22585738</v>
      </c>
      <c r="D50" s="29">
        <f t="shared" ref="D50:Y50" si="1">SUM(D37:D49)</f>
        <v>0</v>
      </c>
      <c r="E50" s="30">
        <f t="shared" si="1"/>
        <v>5965894</v>
      </c>
      <c r="F50" s="31">
        <f t="shared" si="1"/>
        <v>5987977</v>
      </c>
      <c r="G50" s="31">
        <f t="shared" si="1"/>
        <v>172591</v>
      </c>
      <c r="H50" s="31">
        <f t="shared" si="1"/>
        <v>215586</v>
      </c>
      <c r="I50" s="31">
        <f t="shared" si="1"/>
        <v>248133</v>
      </c>
      <c r="J50" s="31">
        <f t="shared" si="1"/>
        <v>636310</v>
      </c>
      <c r="K50" s="31">
        <f t="shared" si="1"/>
        <v>313266</v>
      </c>
      <c r="L50" s="31">
        <f t="shared" si="1"/>
        <v>242716</v>
      </c>
      <c r="M50" s="31">
        <f t="shared" si="1"/>
        <v>0</v>
      </c>
      <c r="N50" s="31">
        <f t="shared" si="1"/>
        <v>555982</v>
      </c>
      <c r="O50" s="31">
        <f t="shared" si="1"/>
        <v>283134</v>
      </c>
      <c r="P50" s="31">
        <f t="shared" si="1"/>
        <v>232430</v>
      </c>
      <c r="Q50" s="31">
        <f t="shared" si="1"/>
        <v>420387</v>
      </c>
      <c r="R50" s="31">
        <f t="shared" si="1"/>
        <v>935951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2128243</v>
      </c>
      <c r="X50" s="31">
        <f t="shared" si="1"/>
        <v>4490973</v>
      </c>
      <c r="Y50" s="31">
        <f t="shared" si="1"/>
        <v>-2362730</v>
      </c>
      <c r="Z50" s="32">
        <f>+IF(X50&lt;&gt;0,+(Y50/X50)*100,0)</f>
        <v>-52.610648071141817</v>
      </c>
      <c r="AA50" s="29">
        <f>SUM(AA37:AA49)</f>
        <v>5987977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-18978573</v>
      </c>
      <c r="D51" s="39">
        <f t="shared" si="2"/>
        <v>0</v>
      </c>
      <c r="E51" s="40">
        <f t="shared" si="2"/>
        <v>7485436</v>
      </c>
      <c r="F51" s="41">
        <f t="shared" si="2"/>
        <v>8994929</v>
      </c>
      <c r="G51" s="41">
        <f t="shared" si="2"/>
        <v>811258</v>
      </c>
      <c r="H51" s="41">
        <f t="shared" si="2"/>
        <v>565970</v>
      </c>
      <c r="I51" s="41">
        <f t="shared" si="2"/>
        <v>530912</v>
      </c>
      <c r="J51" s="41">
        <f t="shared" si="2"/>
        <v>1908140</v>
      </c>
      <c r="K51" s="41">
        <f t="shared" si="2"/>
        <v>383524</v>
      </c>
      <c r="L51" s="41">
        <f t="shared" si="2"/>
        <v>562239</v>
      </c>
      <c r="M51" s="41">
        <f t="shared" si="2"/>
        <v>0</v>
      </c>
      <c r="N51" s="41">
        <f t="shared" si="2"/>
        <v>945763</v>
      </c>
      <c r="O51" s="41">
        <f t="shared" si="2"/>
        <v>544756</v>
      </c>
      <c r="P51" s="41">
        <f t="shared" si="2"/>
        <v>551747</v>
      </c>
      <c r="Q51" s="41">
        <f t="shared" si="2"/>
        <v>362827</v>
      </c>
      <c r="R51" s="41">
        <f t="shared" si="2"/>
        <v>1459330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4313233</v>
      </c>
      <c r="X51" s="41">
        <f t="shared" si="2"/>
        <v>6746202</v>
      </c>
      <c r="Y51" s="41">
        <f t="shared" si="2"/>
        <v>-2432969</v>
      </c>
      <c r="Z51" s="42">
        <f>+IF(X51&lt;&gt;0,+(Y51/X51)*100,0)</f>
        <v>-36.064277351908522</v>
      </c>
      <c r="AA51" s="39">
        <f>+AA35-AA50</f>
        <v>8994929</v>
      </c>
    </row>
    <row r="52" spans="1:27" x14ac:dyDescent="0.25">
      <c r="A52" s="43" t="s">
        <v>78</v>
      </c>
      <c r="B52" s="15" t="s">
        <v>32</v>
      </c>
      <c r="C52" s="20">
        <v>5000000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-13978573</v>
      </c>
      <c r="D54" s="48">
        <f t="shared" si="3"/>
        <v>0</v>
      </c>
      <c r="E54" s="49">
        <f t="shared" si="3"/>
        <v>7485436</v>
      </c>
      <c r="F54" s="50">
        <f t="shared" si="3"/>
        <v>8994929</v>
      </c>
      <c r="G54" s="50">
        <f t="shared" si="3"/>
        <v>811258</v>
      </c>
      <c r="H54" s="50">
        <f t="shared" si="3"/>
        <v>565970</v>
      </c>
      <c r="I54" s="50">
        <f t="shared" si="3"/>
        <v>530912</v>
      </c>
      <c r="J54" s="50">
        <f t="shared" si="3"/>
        <v>1908140</v>
      </c>
      <c r="K54" s="50">
        <f t="shared" si="3"/>
        <v>383524</v>
      </c>
      <c r="L54" s="50">
        <f t="shared" si="3"/>
        <v>562239</v>
      </c>
      <c r="M54" s="50">
        <f t="shared" si="3"/>
        <v>0</v>
      </c>
      <c r="N54" s="50">
        <f t="shared" si="3"/>
        <v>945763</v>
      </c>
      <c r="O54" s="50">
        <f t="shared" si="3"/>
        <v>544756</v>
      </c>
      <c r="P54" s="50">
        <f t="shared" si="3"/>
        <v>551747</v>
      </c>
      <c r="Q54" s="50">
        <f t="shared" si="3"/>
        <v>362827</v>
      </c>
      <c r="R54" s="50">
        <f t="shared" si="3"/>
        <v>1459330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4313233</v>
      </c>
      <c r="X54" s="50">
        <f t="shared" si="3"/>
        <v>6746202</v>
      </c>
      <c r="Y54" s="50">
        <f t="shared" si="3"/>
        <v>-2432969</v>
      </c>
      <c r="Z54" s="51">
        <f>+IF(X54&lt;&gt;0,+(Y54/X54)*100,0)</f>
        <v>-36.064277351908522</v>
      </c>
      <c r="AA54" s="48">
        <f>SUM(AA51:AA53)</f>
        <v>8994929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-13978573</v>
      </c>
      <c r="D56" s="54">
        <f>+D54-D55</f>
        <v>0</v>
      </c>
      <c r="E56" s="55">
        <f t="shared" si="4"/>
        <v>7485436</v>
      </c>
      <c r="F56" s="56">
        <f t="shared" si="4"/>
        <v>8994929</v>
      </c>
      <c r="G56" s="56">
        <f t="shared" si="4"/>
        <v>811258</v>
      </c>
      <c r="H56" s="56">
        <f t="shared" si="4"/>
        <v>565970</v>
      </c>
      <c r="I56" s="56">
        <f t="shared" si="4"/>
        <v>530912</v>
      </c>
      <c r="J56" s="56">
        <f t="shared" si="4"/>
        <v>1908140</v>
      </c>
      <c r="K56" s="56">
        <f t="shared" si="4"/>
        <v>383524</v>
      </c>
      <c r="L56" s="56">
        <f t="shared" si="4"/>
        <v>562239</v>
      </c>
      <c r="M56" s="56">
        <f t="shared" si="4"/>
        <v>0</v>
      </c>
      <c r="N56" s="56">
        <f t="shared" si="4"/>
        <v>945763</v>
      </c>
      <c r="O56" s="56">
        <f t="shared" si="4"/>
        <v>544756</v>
      </c>
      <c r="P56" s="56">
        <f t="shared" si="4"/>
        <v>551747</v>
      </c>
      <c r="Q56" s="56">
        <f t="shared" si="4"/>
        <v>362827</v>
      </c>
      <c r="R56" s="56">
        <f t="shared" si="4"/>
        <v>1459330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4313233</v>
      </c>
      <c r="X56" s="56">
        <f t="shared" si="4"/>
        <v>6746202</v>
      </c>
      <c r="Y56" s="56">
        <f t="shared" si="4"/>
        <v>-2432969</v>
      </c>
      <c r="Z56" s="57">
        <f>+IF(X56&lt;&gt;0,+(Y56/X56)*100,0)</f>
        <v>-36.064277351908522</v>
      </c>
      <c r="AA56" s="54">
        <f>+AA54-AA55</f>
        <v>8994929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-13978573</v>
      </c>
      <c r="D59" s="48">
        <f>SUM(D56:D58)</f>
        <v>0</v>
      </c>
      <c r="E59" s="49">
        <f t="shared" si="5"/>
        <v>7485436</v>
      </c>
      <c r="F59" s="50">
        <f t="shared" si="5"/>
        <v>8994929</v>
      </c>
      <c r="G59" s="50">
        <f t="shared" si="5"/>
        <v>811258</v>
      </c>
      <c r="H59" s="50">
        <f t="shared" si="5"/>
        <v>565970</v>
      </c>
      <c r="I59" s="50">
        <f t="shared" si="5"/>
        <v>530912</v>
      </c>
      <c r="J59" s="50">
        <f t="shared" si="5"/>
        <v>1908140</v>
      </c>
      <c r="K59" s="50">
        <f t="shared" si="5"/>
        <v>383524</v>
      </c>
      <c r="L59" s="50">
        <f t="shared" si="5"/>
        <v>562239</v>
      </c>
      <c r="M59" s="50">
        <f t="shared" si="5"/>
        <v>0</v>
      </c>
      <c r="N59" s="50">
        <f t="shared" si="5"/>
        <v>945763</v>
      </c>
      <c r="O59" s="50">
        <f t="shared" si="5"/>
        <v>544756</v>
      </c>
      <c r="P59" s="50">
        <f t="shared" si="5"/>
        <v>551747</v>
      </c>
      <c r="Q59" s="50">
        <f t="shared" si="5"/>
        <v>362827</v>
      </c>
      <c r="R59" s="50">
        <f t="shared" si="5"/>
        <v>1459330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4313233</v>
      </c>
      <c r="X59" s="50">
        <f t="shared" si="5"/>
        <v>6746202</v>
      </c>
      <c r="Y59" s="50">
        <f t="shared" si="5"/>
        <v>-2432969</v>
      </c>
      <c r="Z59" s="51">
        <f>+IF(X59&lt;&gt;0,+(Y59/X59)*100,0)</f>
        <v>-36.064277351908522</v>
      </c>
      <c r="AA59" s="48">
        <f>SUM(AA56:AA58)</f>
        <v>8994929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-13978573</v>
      </c>
      <c r="D62" s="65">
        <f>SUM(D59:D61)</f>
        <v>0</v>
      </c>
      <c r="E62" s="66">
        <f t="shared" si="6"/>
        <v>7485436</v>
      </c>
      <c r="F62" s="67">
        <f t="shared" si="6"/>
        <v>8994929</v>
      </c>
      <c r="G62" s="67">
        <f t="shared" si="6"/>
        <v>811258</v>
      </c>
      <c r="H62" s="67">
        <f t="shared" si="6"/>
        <v>565970</v>
      </c>
      <c r="I62" s="67">
        <f t="shared" si="6"/>
        <v>530912</v>
      </c>
      <c r="J62" s="67">
        <f t="shared" si="6"/>
        <v>1908140</v>
      </c>
      <c r="K62" s="67">
        <f t="shared" si="6"/>
        <v>383524</v>
      </c>
      <c r="L62" s="67">
        <f t="shared" si="6"/>
        <v>562239</v>
      </c>
      <c r="M62" s="67">
        <f t="shared" si="6"/>
        <v>0</v>
      </c>
      <c r="N62" s="67">
        <f t="shared" si="6"/>
        <v>945763</v>
      </c>
      <c r="O62" s="67">
        <f t="shared" si="6"/>
        <v>544756</v>
      </c>
      <c r="P62" s="67">
        <f t="shared" si="6"/>
        <v>551747</v>
      </c>
      <c r="Q62" s="67">
        <f t="shared" si="6"/>
        <v>362827</v>
      </c>
      <c r="R62" s="67">
        <f t="shared" si="6"/>
        <v>1459330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4313233</v>
      </c>
      <c r="X62" s="67">
        <f t="shared" si="6"/>
        <v>6746202</v>
      </c>
      <c r="Y62" s="67">
        <f t="shared" si="6"/>
        <v>-2432969</v>
      </c>
      <c r="Z62" s="68">
        <f>+IF(X62&lt;&gt;0,+(Y62/X62)*100,0)</f>
        <v>-36.064277351908522</v>
      </c>
      <c r="AA62" s="65">
        <f>SUM(AA59:AA61)</f>
        <v>8994929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47099982</v>
      </c>
      <c r="D7" s="20">
        <v>0</v>
      </c>
      <c r="E7" s="21">
        <v>60429175</v>
      </c>
      <c r="F7" s="22">
        <v>62954735</v>
      </c>
      <c r="G7" s="22">
        <v>547551</v>
      </c>
      <c r="H7" s="22">
        <v>4087713</v>
      </c>
      <c r="I7" s="22">
        <v>3334973</v>
      </c>
      <c r="J7" s="22">
        <v>7970237</v>
      </c>
      <c r="K7" s="22">
        <v>4529098</v>
      </c>
      <c r="L7" s="22">
        <v>4749912</v>
      </c>
      <c r="M7" s="22">
        <v>4934063</v>
      </c>
      <c r="N7" s="22">
        <v>14213073</v>
      </c>
      <c r="O7" s="22">
        <v>5309064</v>
      </c>
      <c r="P7" s="22">
        <v>5408823</v>
      </c>
      <c r="Q7" s="22">
        <v>4632344</v>
      </c>
      <c r="R7" s="22">
        <v>15350231</v>
      </c>
      <c r="S7" s="22">
        <v>0</v>
      </c>
      <c r="T7" s="22">
        <v>0</v>
      </c>
      <c r="U7" s="22">
        <v>0</v>
      </c>
      <c r="V7" s="22">
        <v>0</v>
      </c>
      <c r="W7" s="22">
        <v>37533541</v>
      </c>
      <c r="X7" s="22">
        <v>47216052</v>
      </c>
      <c r="Y7" s="22">
        <v>-9682511</v>
      </c>
      <c r="Z7" s="23">
        <v>-20.506820434711486</v>
      </c>
      <c r="AA7" s="20">
        <v>62954735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12647785</v>
      </c>
      <c r="D28" s="20">
        <v>0</v>
      </c>
      <c r="E28" s="21">
        <v>17744000</v>
      </c>
      <c r="F28" s="22">
        <v>17744000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13308061</v>
      </c>
      <c r="Q28" s="22">
        <v>0</v>
      </c>
      <c r="R28" s="22">
        <v>13308061</v>
      </c>
      <c r="S28" s="22">
        <v>0</v>
      </c>
      <c r="T28" s="22">
        <v>0</v>
      </c>
      <c r="U28" s="22">
        <v>0</v>
      </c>
      <c r="V28" s="22">
        <v>0</v>
      </c>
      <c r="W28" s="22">
        <v>13308061</v>
      </c>
      <c r="X28" s="22">
        <v>13308003</v>
      </c>
      <c r="Y28" s="22">
        <v>58</v>
      </c>
      <c r="Z28" s="23">
        <v>4.3582797509137924E-4</v>
      </c>
      <c r="AA28" s="20">
        <v>17744000</v>
      </c>
    </row>
    <row r="29" spans="1:27" x14ac:dyDescent="0.25">
      <c r="A29" s="19" t="s">
        <v>56</v>
      </c>
      <c r="B29" s="15" t="s">
        <v>32</v>
      </c>
      <c r="C29" s="20">
        <v>248336</v>
      </c>
      <c r="D29" s="20">
        <v>0</v>
      </c>
      <c r="E29" s="21">
        <v>0</v>
      </c>
      <c r="F29" s="22">
        <v>750000</v>
      </c>
      <c r="G29" s="22">
        <v>1112</v>
      </c>
      <c r="H29" s="22">
        <v>91371</v>
      </c>
      <c r="I29" s="22">
        <v>42874</v>
      </c>
      <c r="J29" s="22">
        <v>135357</v>
      </c>
      <c r="K29" s="22">
        <v>70012</v>
      </c>
      <c r="L29" s="22">
        <v>66582</v>
      </c>
      <c r="M29" s="22">
        <v>55658</v>
      </c>
      <c r="N29" s="22">
        <v>192252</v>
      </c>
      <c r="O29" s="22">
        <v>79999</v>
      </c>
      <c r="P29" s="22">
        <v>65279</v>
      </c>
      <c r="Q29" s="22">
        <v>77350</v>
      </c>
      <c r="R29" s="22">
        <v>222628</v>
      </c>
      <c r="S29" s="22">
        <v>0</v>
      </c>
      <c r="T29" s="22">
        <v>0</v>
      </c>
      <c r="U29" s="22">
        <v>0</v>
      </c>
      <c r="V29" s="22">
        <v>0</v>
      </c>
      <c r="W29" s="22">
        <v>550237</v>
      </c>
      <c r="X29" s="22">
        <v>562500</v>
      </c>
      <c r="Y29" s="22">
        <v>-12263</v>
      </c>
      <c r="Z29" s="23">
        <v>-2.1800888888888892</v>
      </c>
      <c r="AA29" s="20">
        <v>750000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650000</v>
      </c>
      <c r="G31" s="22">
        <v>0</v>
      </c>
      <c r="H31" s="22">
        <v>59781</v>
      </c>
      <c r="I31" s="22">
        <v>63866</v>
      </c>
      <c r="J31" s="22">
        <v>123647</v>
      </c>
      <c r="K31" s="22">
        <v>53501</v>
      </c>
      <c r="L31" s="22">
        <v>65927</v>
      </c>
      <c r="M31" s="22">
        <v>65048</v>
      </c>
      <c r="N31" s="22">
        <v>184476</v>
      </c>
      <c r="O31" s="22">
        <v>64545</v>
      </c>
      <c r="P31" s="22">
        <v>54384</v>
      </c>
      <c r="Q31" s="22">
        <v>90722</v>
      </c>
      <c r="R31" s="22">
        <v>209651</v>
      </c>
      <c r="S31" s="22">
        <v>0</v>
      </c>
      <c r="T31" s="22">
        <v>0</v>
      </c>
      <c r="U31" s="22">
        <v>0</v>
      </c>
      <c r="V31" s="22">
        <v>0</v>
      </c>
      <c r="W31" s="22">
        <v>517774</v>
      </c>
      <c r="X31" s="22">
        <v>487503</v>
      </c>
      <c r="Y31" s="22">
        <v>30271</v>
      </c>
      <c r="Z31" s="23">
        <v>6.209397685757831</v>
      </c>
      <c r="AA31" s="20">
        <v>650000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59996103</v>
      </c>
      <c r="D35" s="29">
        <f t="shared" ref="D35:Y35" si="0">SUM(D6:D34)</f>
        <v>0</v>
      </c>
      <c r="E35" s="30">
        <f t="shared" si="0"/>
        <v>78173175</v>
      </c>
      <c r="F35" s="31">
        <f t="shared" si="0"/>
        <v>82098735</v>
      </c>
      <c r="G35" s="31">
        <f t="shared" si="0"/>
        <v>548663</v>
      </c>
      <c r="H35" s="31">
        <f t="shared" si="0"/>
        <v>4238865</v>
      </c>
      <c r="I35" s="31">
        <f t="shared" si="0"/>
        <v>3441713</v>
      </c>
      <c r="J35" s="31">
        <f t="shared" si="0"/>
        <v>8229241</v>
      </c>
      <c r="K35" s="31">
        <f t="shared" si="0"/>
        <v>4652611</v>
      </c>
      <c r="L35" s="31">
        <f t="shared" si="0"/>
        <v>4882421</v>
      </c>
      <c r="M35" s="31">
        <f t="shared" si="0"/>
        <v>5054769</v>
      </c>
      <c r="N35" s="31">
        <f t="shared" si="0"/>
        <v>14589801</v>
      </c>
      <c r="O35" s="31">
        <f t="shared" si="0"/>
        <v>5453608</v>
      </c>
      <c r="P35" s="31">
        <f t="shared" si="0"/>
        <v>18836547</v>
      </c>
      <c r="Q35" s="31">
        <f t="shared" si="0"/>
        <v>4800416</v>
      </c>
      <c r="R35" s="31">
        <f t="shared" si="0"/>
        <v>29090571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51909613</v>
      </c>
      <c r="X35" s="31">
        <f t="shared" si="0"/>
        <v>61574058</v>
      </c>
      <c r="Y35" s="31">
        <f t="shared" si="0"/>
        <v>-9664445</v>
      </c>
      <c r="Z35" s="32">
        <f>+IF(X35&lt;&gt;0,+(Y35/X35)*100,0)</f>
        <v>-15.695644097389197</v>
      </c>
      <c r="AA35" s="29">
        <f>SUM(AA6:AA34)</f>
        <v>82098735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8062975</v>
      </c>
      <c r="D37" s="20">
        <v>0</v>
      </c>
      <c r="E37" s="21">
        <v>8689780</v>
      </c>
      <c r="F37" s="22">
        <v>9949223</v>
      </c>
      <c r="G37" s="22">
        <v>776823</v>
      </c>
      <c r="H37" s="22">
        <v>704391</v>
      </c>
      <c r="I37" s="22">
        <v>819069</v>
      </c>
      <c r="J37" s="22">
        <v>2300283</v>
      </c>
      <c r="K37" s="22">
        <v>818687</v>
      </c>
      <c r="L37" s="22">
        <v>821552</v>
      </c>
      <c r="M37" s="22">
        <v>881493</v>
      </c>
      <c r="N37" s="22">
        <v>2521732</v>
      </c>
      <c r="O37" s="22">
        <v>873958</v>
      </c>
      <c r="P37" s="22">
        <v>867954</v>
      </c>
      <c r="Q37" s="22">
        <v>916695</v>
      </c>
      <c r="R37" s="22">
        <v>2658607</v>
      </c>
      <c r="S37" s="22">
        <v>0</v>
      </c>
      <c r="T37" s="22">
        <v>0</v>
      </c>
      <c r="U37" s="22">
        <v>0</v>
      </c>
      <c r="V37" s="22">
        <v>0</v>
      </c>
      <c r="W37" s="22">
        <v>7480622</v>
      </c>
      <c r="X37" s="22">
        <v>7461909</v>
      </c>
      <c r="Y37" s="22">
        <v>18713</v>
      </c>
      <c r="Z37" s="23">
        <v>0.25078032980568377</v>
      </c>
      <c r="AA37" s="20">
        <v>9949223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38173390</v>
      </c>
      <c r="D40" s="20">
        <v>0</v>
      </c>
      <c r="E40" s="21">
        <v>42579540</v>
      </c>
      <c r="F40" s="22">
        <v>60819540</v>
      </c>
      <c r="G40" s="22">
        <v>0</v>
      </c>
      <c r="H40" s="22">
        <v>6420626</v>
      </c>
      <c r="I40" s="22">
        <v>5471134</v>
      </c>
      <c r="J40" s="22">
        <v>11891760</v>
      </c>
      <c r="K40" s="22">
        <v>0</v>
      </c>
      <c r="L40" s="22">
        <v>9085775</v>
      </c>
      <c r="M40" s="22">
        <v>5111398</v>
      </c>
      <c r="N40" s="22">
        <v>14197173</v>
      </c>
      <c r="O40" s="22">
        <v>0</v>
      </c>
      <c r="P40" s="22">
        <v>0</v>
      </c>
      <c r="Q40" s="22">
        <v>16680275</v>
      </c>
      <c r="R40" s="22">
        <v>16680275</v>
      </c>
      <c r="S40" s="22">
        <v>0</v>
      </c>
      <c r="T40" s="22">
        <v>0</v>
      </c>
      <c r="U40" s="22">
        <v>0</v>
      </c>
      <c r="V40" s="22">
        <v>0</v>
      </c>
      <c r="W40" s="22">
        <v>42769208</v>
      </c>
      <c r="X40" s="22">
        <v>45614655</v>
      </c>
      <c r="Y40" s="22">
        <v>-2845447</v>
      </c>
      <c r="Z40" s="23">
        <v>-6.2380105691909753</v>
      </c>
      <c r="AA40" s="20">
        <v>60819540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9900000</v>
      </c>
      <c r="F41" s="22">
        <v>1500000</v>
      </c>
      <c r="G41" s="22">
        <v>0</v>
      </c>
      <c r="H41" s="22">
        <v>80725</v>
      </c>
      <c r="I41" s="22">
        <v>59963</v>
      </c>
      <c r="J41" s="22">
        <v>140688</v>
      </c>
      <c r="K41" s="22">
        <v>3537</v>
      </c>
      <c r="L41" s="22">
        <v>614843</v>
      </c>
      <c r="M41" s="22">
        <v>2137</v>
      </c>
      <c r="N41" s="22">
        <v>620517</v>
      </c>
      <c r="O41" s="22">
        <v>321</v>
      </c>
      <c r="P41" s="22">
        <v>-960</v>
      </c>
      <c r="Q41" s="22">
        <v>597633</v>
      </c>
      <c r="R41" s="22">
        <v>596994</v>
      </c>
      <c r="S41" s="22">
        <v>0</v>
      </c>
      <c r="T41" s="22">
        <v>0</v>
      </c>
      <c r="U41" s="22">
        <v>0</v>
      </c>
      <c r="V41" s="22">
        <v>0</v>
      </c>
      <c r="W41" s="22">
        <v>1358199</v>
      </c>
      <c r="X41" s="22">
        <v>946146</v>
      </c>
      <c r="Y41" s="22">
        <v>412053</v>
      </c>
      <c r="Z41" s="23">
        <v>43.550678225136501</v>
      </c>
      <c r="AA41" s="20">
        <v>1500000</v>
      </c>
    </row>
    <row r="42" spans="1:27" x14ac:dyDescent="0.25">
      <c r="A42" s="19" t="s">
        <v>68</v>
      </c>
      <c r="B42" s="15" t="s">
        <v>32</v>
      </c>
      <c r="C42" s="20">
        <v>7032311</v>
      </c>
      <c r="D42" s="20">
        <v>0</v>
      </c>
      <c r="E42" s="21">
        <v>14721863</v>
      </c>
      <c r="F42" s="22">
        <v>7032311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5274234</v>
      </c>
      <c r="Y42" s="22">
        <v>-5274234</v>
      </c>
      <c r="Z42" s="23">
        <v>-100</v>
      </c>
      <c r="AA42" s="20">
        <v>7032311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4737123</v>
      </c>
      <c r="D44" s="20">
        <v>0</v>
      </c>
      <c r="E44" s="21">
        <v>1951212</v>
      </c>
      <c r="F44" s="22">
        <v>1300000</v>
      </c>
      <c r="G44" s="22">
        <v>0</v>
      </c>
      <c r="H44" s="22">
        <v>0</v>
      </c>
      <c r="I44" s="22">
        <v>0</v>
      </c>
      <c r="J44" s="22">
        <v>0</v>
      </c>
      <c r="K44" s="22">
        <v>45728</v>
      </c>
      <c r="L44" s="22">
        <v>89362</v>
      </c>
      <c r="M44" s="22">
        <v>55850</v>
      </c>
      <c r="N44" s="22">
        <v>190940</v>
      </c>
      <c r="O44" s="22">
        <v>53218</v>
      </c>
      <c r="P44" s="22">
        <v>0</v>
      </c>
      <c r="Q44" s="22">
        <v>0</v>
      </c>
      <c r="R44" s="22">
        <v>53218</v>
      </c>
      <c r="S44" s="22">
        <v>0</v>
      </c>
      <c r="T44" s="22">
        <v>0</v>
      </c>
      <c r="U44" s="22">
        <v>0</v>
      </c>
      <c r="V44" s="22">
        <v>0</v>
      </c>
      <c r="W44" s="22">
        <v>244158</v>
      </c>
      <c r="X44" s="22">
        <v>974997</v>
      </c>
      <c r="Y44" s="22">
        <v>-730839</v>
      </c>
      <c r="Z44" s="23">
        <v>-74.958076794082444</v>
      </c>
      <c r="AA44" s="20">
        <v>1300000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275000</v>
      </c>
      <c r="F46" s="22">
        <v>625000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468747</v>
      </c>
      <c r="Y46" s="22">
        <v>-468747</v>
      </c>
      <c r="Z46" s="23">
        <v>-100</v>
      </c>
      <c r="AA46" s="20">
        <v>625000</v>
      </c>
    </row>
    <row r="47" spans="1:27" x14ac:dyDescent="0.25">
      <c r="A47" s="19" t="s">
        <v>73</v>
      </c>
      <c r="B47" s="15" t="s">
        <v>32</v>
      </c>
      <c r="C47" s="20">
        <v>156031</v>
      </c>
      <c r="D47" s="20">
        <v>0</v>
      </c>
      <c r="E47" s="21">
        <v>269139</v>
      </c>
      <c r="F47" s="22">
        <v>302006</v>
      </c>
      <c r="G47" s="22">
        <v>6844</v>
      </c>
      <c r="H47" s="22">
        <v>27424</v>
      </c>
      <c r="I47" s="22">
        <v>26826</v>
      </c>
      <c r="J47" s="22">
        <v>61094</v>
      </c>
      <c r="K47" s="22">
        <v>7177</v>
      </c>
      <c r="L47" s="22">
        <v>31118</v>
      </c>
      <c r="M47" s="22">
        <v>46905</v>
      </c>
      <c r="N47" s="22">
        <v>85200</v>
      </c>
      <c r="O47" s="22">
        <v>29876</v>
      </c>
      <c r="P47" s="22">
        <v>31000</v>
      </c>
      <c r="Q47" s="22">
        <v>7817</v>
      </c>
      <c r="R47" s="22">
        <v>68693</v>
      </c>
      <c r="S47" s="22">
        <v>0</v>
      </c>
      <c r="T47" s="22">
        <v>0</v>
      </c>
      <c r="U47" s="22">
        <v>0</v>
      </c>
      <c r="V47" s="22">
        <v>0</v>
      </c>
      <c r="W47" s="22">
        <v>214987</v>
      </c>
      <c r="X47" s="22">
        <v>226503</v>
      </c>
      <c r="Y47" s="22">
        <v>-11516</v>
      </c>
      <c r="Z47" s="23">
        <v>-5.0842593696330738</v>
      </c>
      <c r="AA47" s="20">
        <v>302006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2016304</v>
      </c>
      <c r="D49" s="20">
        <v>0</v>
      </c>
      <c r="E49" s="21">
        <v>10152061</v>
      </c>
      <c r="F49" s="22">
        <v>2500000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625000</v>
      </c>
      <c r="Y49" s="22">
        <v>-625000</v>
      </c>
      <c r="Z49" s="23">
        <v>-100</v>
      </c>
      <c r="AA49" s="20">
        <v>2500000</v>
      </c>
    </row>
    <row r="50" spans="1:27" x14ac:dyDescent="0.25">
      <c r="A50" s="37" t="s">
        <v>76</v>
      </c>
      <c r="B50" s="28" t="s">
        <v>32</v>
      </c>
      <c r="C50" s="29">
        <f>SUM(C37:C49)</f>
        <v>60178134</v>
      </c>
      <c r="D50" s="29">
        <f t="shared" ref="D50:Y50" si="1">SUM(D37:D49)</f>
        <v>0</v>
      </c>
      <c r="E50" s="30">
        <f t="shared" si="1"/>
        <v>88538595</v>
      </c>
      <c r="F50" s="31">
        <f t="shared" si="1"/>
        <v>84028080</v>
      </c>
      <c r="G50" s="31">
        <f t="shared" si="1"/>
        <v>783667</v>
      </c>
      <c r="H50" s="31">
        <f t="shared" si="1"/>
        <v>7233166</v>
      </c>
      <c r="I50" s="31">
        <f t="shared" si="1"/>
        <v>6376992</v>
      </c>
      <c r="J50" s="31">
        <f t="shared" si="1"/>
        <v>14393825</v>
      </c>
      <c r="K50" s="31">
        <f t="shared" si="1"/>
        <v>875129</v>
      </c>
      <c r="L50" s="31">
        <f t="shared" si="1"/>
        <v>10642650</v>
      </c>
      <c r="M50" s="31">
        <f t="shared" si="1"/>
        <v>6097783</v>
      </c>
      <c r="N50" s="31">
        <f t="shared" si="1"/>
        <v>17615562</v>
      </c>
      <c r="O50" s="31">
        <f t="shared" si="1"/>
        <v>957373</v>
      </c>
      <c r="P50" s="31">
        <f t="shared" si="1"/>
        <v>897994</v>
      </c>
      <c r="Q50" s="31">
        <f t="shared" si="1"/>
        <v>18202420</v>
      </c>
      <c r="R50" s="31">
        <f t="shared" si="1"/>
        <v>20057787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52067174</v>
      </c>
      <c r="X50" s="31">
        <f t="shared" si="1"/>
        <v>61592191</v>
      </c>
      <c r="Y50" s="31">
        <f t="shared" si="1"/>
        <v>-9525017</v>
      </c>
      <c r="Z50" s="32">
        <f>+IF(X50&lt;&gt;0,+(Y50/X50)*100,0)</f>
        <v>-15.464650380760119</v>
      </c>
      <c r="AA50" s="29">
        <f>SUM(AA37:AA49)</f>
        <v>84028080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-182031</v>
      </c>
      <c r="D51" s="39">
        <f t="shared" si="2"/>
        <v>0</v>
      </c>
      <c r="E51" s="40">
        <f t="shared" si="2"/>
        <v>-10365420</v>
      </c>
      <c r="F51" s="41">
        <f t="shared" si="2"/>
        <v>-1929345</v>
      </c>
      <c r="G51" s="41">
        <f t="shared" si="2"/>
        <v>-235004</v>
      </c>
      <c r="H51" s="41">
        <f t="shared" si="2"/>
        <v>-2994301</v>
      </c>
      <c r="I51" s="41">
        <f t="shared" si="2"/>
        <v>-2935279</v>
      </c>
      <c r="J51" s="41">
        <f t="shared" si="2"/>
        <v>-6164584</v>
      </c>
      <c r="K51" s="41">
        <f t="shared" si="2"/>
        <v>3777482</v>
      </c>
      <c r="L51" s="41">
        <f t="shared" si="2"/>
        <v>-5760229</v>
      </c>
      <c r="M51" s="41">
        <f t="shared" si="2"/>
        <v>-1043014</v>
      </c>
      <c r="N51" s="41">
        <f t="shared" si="2"/>
        <v>-3025761</v>
      </c>
      <c r="O51" s="41">
        <f t="shared" si="2"/>
        <v>4496235</v>
      </c>
      <c r="P51" s="41">
        <f t="shared" si="2"/>
        <v>17938553</v>
      </c>
      <c r="Q51" s="41">
        <f t="shared" si="2"/>
        <v>-13402004</v>
      </c>
      <c r="R51" s="41">
        <f t="shared" si="2"/>
        <v>9032784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-157561</v>
      </c>
      <c r="X51" s="41">
        <f t="shared" si="2"/>
        <v>-18133</v>
      </c>
      <c r="Y51" s="41">
        <f t="shared" si="2"/>
        <v>-139428</v>
      </c>
      <c r="Z51" s="42">
        <f>+IF(X51&lt;&gt;0,+(Y51/X51)*100,0)</f>
        <v>768.91854629680688</v>
      </c>
      <c r="AA51" s="39">
        <f>+AA35-AA50</f>
        <v>-1929345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-182031</v>
      </c>
      <c r="D54" s="48">
        <f t="shared" si="3"/>
        <v>0</v>
      </c>
      <c r="E54" s="49">
        <f t="shared" si="3"/>
        <v>-10365420</v>
      </c>
      <c r="F54" s="50">
        <f t="shared" si="3"/>
        <v>-1929345</v>
      </c>
      <c r="G54" s="50">
        <f t="shared" si="3"/>
        <v>-235004</v>
      </c>
      <c r="H54" s="50">
        <f t="shared" si="3"/>
        <v>-2994301</v>
      </c>
      <c r="I54" s="50">
        <f t="shared" si="3"/>
        <v>-2935279</v>
      </c>
      <c r="J54" s="50">
        <f t="shared" si="3"/>
        <v>-6164584</v>
      </c>
      <c r="K54" s="50">
        <f t="shared" si="3"/>
        <v>3777482</v>
      </c>
      <c r="L54" s="50">
        <f t="shared" si="3"/>
        <v>-5760229</v>
      </c>
      <c r="M54" s="50">
        <f t="shared" si="3"/>
        <v>-1043014</v>
      </c>
      <c r="N54" s="50">
        <f t="shared" si="3"/>
        <v>-3025761</v>
      </c>
      <c r="O54" s="50">
        <f t="shared" si="3"/>
        <v>4496235</v>
      </c>
      <c r="P54" s="50">
        <f t="shared" si="3"/>
        <v>17938553</v>
      </c>
      <c r="Q54" s="50">
        <f t="shared" si="3"/>
        <v>-13402004</v>
      </c>
      <c r="R54" s="50">
        <f t="shared" si="3"/>
        <v>9032784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-157561</v>
      </c>
      <c r="X54" s="50">
        <f t="shared" si="3"/>
        <v>-18133</v>
      </c>
      <c r="Y54" s="50">
        <f t="shared" si="3"/>
        <v>-139428</v>
      </c>
      <c r="Z54" s="51">
        <f>+IF(X54&lt;&gt;0,+(Y54/X54)*100,0)</f>
        <v>768.91854629680688</v>
      </c>
      <c r="AA54" s="48">
        <f>SUM(AA51:AA53)</f>
        <v>-1929345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-182031</v>
      </c>
      <c r="D56" s="54">
        <f>+D54-D55</f>
        <v>0</v>
      </c>
      <c r="E56" s="55">
        <f t="shared" si="4"/>
        <v>-10365420</v>
      </c>
      <c r="F56" s="56">
        <f t="shared" si="4"/>
        <v>-1929345</v>
      </c>
      <c r="G56" s="56">
        <f t="shared" si="4"/>
        <v>-235004</v>
      </c>
      <c r="H56" s="56">
        <f t="shared" si="4"/>
        <v>-2994301</v>
      </c>
      <c r="I56" s="56">
        <f t="shared" si="4"/>
        <v>-2935279</v>
      </c>
      <c r="J56" s="56">
        <f t="shared" si="4"/>
        <v>-6164584</v>
      </c>
      <c r="K56" s="56">
        <f t="shared" si="4"/>
        <v>3777482</v>
      </c>
      <c r="L56" s="56">
        <f t="shared" si="4"/>
        <v>-5760229</v>
      </c>
      <c r="M56" s="56">
        <f t="shared" si="4"/>
        <v>-1043014</v>
      </c>
      <c r="N56" s="56">
        <f t="shared" si="4"/>
        <v>-3025761</v>
      </c>
      <c r="O56" s="56">
        <f t="shared" si="4"/>
        <v>4496235</v>
      </c>
      <c r="P56" s="56">
        <f t="shared" si="4"/>
        <v>17938553</v>
      </c>
      <c r="Q56" s="56">
        <f t="shared" si="4"/>
        <v>-13402004</v>
      </c>
      <c r="R56" s="56">
        <f t="shared" si="4"/>
        <v>9032784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-157561</v>
      </c>
      <c r="X56" s="56">
        <f t="shared" si="4"/>
        <v>-18133</v>
      </c>
      <c r="Y56" s="56">
        <f t="shared" si="4"/>
        <v>-139428</v>
      </c>
      <c r="Z56" s="57">
        <f>+IF(X56&lt;&gt;0,+(Y56/X56)*100,0)</f>
        <v>768.91854629680688</v>
      </c>
      <c r="AA56" s="54">
        <f>+AA54-AA55</f>
        <v>-1929345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-182031</v>
      </c>
      <c r="D59" s="48">
        <f>SUM(D56:D58)</f>
        <v>0</v>
      </c>
      <c r="E59" s="49">
        <f t="shared" si="5"/>
        <v>-10365420</v>
      </c>
      <c r="F59" s="50">
        <f t="shared" si="5"/>
        <v>-1929345</v>
      </c>
      <c r="G59" s="50">
        <f t="shared" si="5"/>
        <v>-235004</v>
      </c>
      <c r="H59" s="50">
        <f t="shared" si="5"/>
        <v>-2994301</v>
      </c>
      <c r="I59" s="50">
        <f t="shared" si="5"/>
        <v>-2935279</v>
      </c>
      <c r="J59" s="50">
        <f t="shared" si="5"/>
        <v>-6164584</v>
      </c>
      <c r="K59" s="50">
        <f t="shared" si="5"/>
        <v>3777482</v>
      </c>
      <c r="L59" s="50">
        <f t="shared" si="5"/>
        <v>-5760229</v>
      </c>
      <c r="M59" s="50">
        <f t="shared" si="5"/>
        <v>-1043014</v>
      </c>
      <c r="N59" s="50">
        <f t="shared" si="5"/>
        <v>-3025761</v>
      </c>
      <c r="O59" s="50">
        <f t="shared" si="5"/>
        <v>4496235</v>
      </c>
      <c r="P59" s="50">
        <f t="shared" si="5"/>
        <v>17938553</v>
      </c>
      <c r="Q59" s="50">
        <f t="shared" si="5"/>
        <v>-13402004</v>
      </c>
      <c r="R59" s="50">
        <f t="shared" si="5"/>
        <v>9032784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-157561</v>
      </c>
      <c r="X59" s="50">
        <f t="shared" si="5"/>
        <v>-18133</v>
      </c>
      <c r="Y59" s="50">
        <f t="shared" si="5"/>
        <v>-139428</v>
      </c>
      <c r="Z59" s="51">
        <f>+IF(X59&lt;&gt;0,+(Y59/X59)*100,0)</f>
        <v>768.91854629680688</v>
      </c>
      <c r="AA59" s="48">
        <f>SUM(AA56:AA58)</f>
        <v>-1929345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-182031</v>
      </c>
      <c r="D62" s="65">
        <f>SUM(D59:D61)</f>
        <v>0</v>
      </c>
      <c r="E62" s="66">
        <f t="shared" si="6"/>
        <v>-10365420</v>
      </c>
      <c r="F62" s="67">
        <f t="shared" si="6"/>
        <v>-1929345</v>
      </c>
      <c r="G62" s="67">
        <f t="shared" si="6"/>
        <v>-235004</v>
      </c>
      <c r="H62" s="67">
        <f t="shared" si="6"/>
        <v>-2994301</v>
      </c>
      <c r="I62" s="67">
        <f t="shared" si="6"/>
        <v>-2935279</v>
      </c>
      <c r="J62" s="67">
        <f t="shared" si="6"/>
        <v>-6164584</v>
      </c>
      <c r="K62" s="67">
        <f t="shared" si="6"/>
        <v>3777482</v>
      </c>
      <c r="L62" s="67">
        <f t="shared" si="6"/>
        <v>-5760229</v>
      </c>
      <c r="M62" s="67">
        <f t="shared" si="6"/>
        <v>-1043014</v>
      </c>
      <c r="N62" s="67">
        <f t="shared" si="6"/>
        <v>-3025761</v>
      </c>
      <c r="O62" s="67">
        <f t="shared" si="6"/>
        <v>4496235</v>
      </c>
      <c r="P62" s="67">
        <f t="shared" si="6"/>
        <v>17938553</v>
      </c>
      <c r="Q62" s="67">
        <f t="shared" si="6"/>
        <v>-13402004</v>
      </c>
      <c r="R62" s="67">
        <f t="shared" si="6"/>
        <v>9032784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-157561</v>
      </c>
      <c r="X62" s="67">
        <f t="shared" si="6"/>
        <v>-18133</v>
      </c>
      <c r="Y62" s="67">
        <f t="shared" si="6"/>
        <v>-139428</v>
      </c>
      <c r="Z62" s="68">
        <f>+IF(X62&lt;&gt;0,+(Y62/X62)*100,0)</f>
        <v>768.91854629680688</v>
      </c>
      <c r="AA62" s="65">
        <f>SUM(AA59:AA61)</f>
        <v>-1929345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3013434</v>
      </c>
      <c r="D7" s="20">
        <v>0</v>
      </c>
      <c r="E7" s="21">
        <v>2641249</v>
      </c>
      <c r="F7" s="22">
        <v>4668090</v>
      </c>
      <c r="G7" s="22">
        <v>370577</v>
      </c>
      <c r="H7" s="22">
        <v>194371</v>
      </c>
      <c r="I7" s="22">
        <v>55503</v>
      </c>
      <c r="J7" s="22">
        <v>620451</v>
      </c>
      <c r="K7" s="22">
        <v>239282</v>
      </c>
      <c r="L7" s="22">
        <v>225613</v>
      </c>
      <c r="M7" s="22">
        <v>210114</v>
      </c>
      <c r="N7" s="22">
        <v>675009</v>
      </c>
      <c r="O7" s="22">
        <v>369163</v>
      </c>
      <c r="P7" s="22">
        <v>194520</v>
      </c>
      <c r="Q7" s="22">
        <v>197344</v>
      </c>
      <c r="R7" s="22">
        <v>761027</v>
      </c>
      <c r="S7" s="22">
        <v>0</v>
      </c>
      <c r="T7" s="22">
        <v>0</v>
      </c>
      <c r="U7" s="22">
        <v>0</v>
      </c>
      <c r="V7" s="22">
        <v>0</v>
      </c>
      <c r="W7" s="22">
        <v>2056487</v>
      </c>
      <c r="X7" s="22">
        <v>3501070</v>
      </c>
      <c r="Y7" s="22">
        <v>-1444583</v>
      </c>
      <c r="Z7" s="23">
        <v>-41.261185866035241</v>
      </c>
      <c r="AA7" s="20">
        <v>4668090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2693076</v>
      </c>
      <c r="F13" s="22">
        <v>2693076</v>
      </c>
      <c r="G13" s="22">
        <v>292702</v>
      </c>
      <c r="H13" s="22">
        <v>199276</v>
      </c>
      <c r="I13" s="22">
        <v>200083</v>
      </c>
      <c r="J13" s="22">
        <v>692061</v>
      </c>
      <c r="K13" s="22">
        <v>202135</v>
      </c>
      <c r="L13" s="22">
        <v>202714</v>
      </c>
      <c r="M13" s="22">
        <v>204664</v>
      </c>
      <c r="N13" s="22">
        <v>609513</v>
      </c>
      <c r="O13" s="22">
        <v>199447</v>
      </c>
      <c r="P13" s="22">
        <v>309789</v>
      </c>
      <c r="Q13" s="22">
        <v>202168</v>
      </c>
      <c r="R13" s="22">
        <v>711404</v>
      </c>
      <c r="S13" s="22">
        <v>0</v>
      </c>
      <c r="T13" s="22">
        <v>0</v>
      </c>
      <c r="U13" s="22">
        <v>0</v>
      </c>
      <c r="V13" s="22">
        <v>0</v>
      </c>
      <c r="W13" s="22">
        <v>2012978</v>
      </c>
      <c r="X13" s="22">
        <v>2019807</v>
      </c>
      <c r="Y13" s="22">
        <v>-6829</v>
      </c>
      <c r="Z13" s="23">
        <v>-0.33810161069844791</v>
      </c>
      <c r="AA13" s="20">
        <v>2693076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-105216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2908218</v>
      </c>
      <c r="D35" s="29">
        <f t="shared" ref="D35:Y35" si="0">SUM(D6:D34)</f>
        <v>0</v>
      </c>
      <c r="E35" s="30">
        <f t="shared" si="0"/>
        <v>5334325</v>
      </c>
      <c r="F35" s="31">
        <f t="shared" si="0"/>
        <v>7361166</v>
      </c>
      <c r="G35" s="31">
        <f t="shared" si="0"/>
        <v>663279</v>
      </c>
      <c r="H35" s="31">
        <f t="shared" si="0"/>
        <v>393647</v>
      </c>
      <c r="I35" s="31">
        <f t="shared" si="0"/>
        <v>255586</v>
      </c>
      <c r="J35" s="31">
        <f t="shared" si="0"/>
        <v>1312512</v>
      </c>
      <c r="K35" s="31">
        <f t="shared" si="0"/>
        <v>441417</v>
      </c>
      <c r="L35" s="31">
        <f t="shared" si="0"/>
        <v>428327</v>
      </c>
      <c r="M35" s="31">
        <f t="shared" si="0"/>
        <v>414778</v>
      </c>
      <c r="N35" s="31">
        <f t="shared" si="0"/>
        <v>1284522</v>
      </c>
      <c r="O35" s="31">
        <f t="shared" si="0"/>
        <v>568610</v>
      </c>
      <c r="P35" s="31">
        <f t="shared" si="0"/>
        <v>504309</v>
      </c>
      <c r="Q35" s="31">
        <f t="shared" si="0"/>
        <v>399512</v>
      </c>
      <c r="R35" s="31">
        <f t="shared" si="0"/>
        <v>1472431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4069465</v>
      </c>
      <c r="X35" s="31">
        <f t="shared" si="0"/>
        <v>5520877</v>
      </c>
      <c r="Y35" s="31">
        <f t="shared" si="0"/>
        <v>-1451412</v>
      </c>
      <c r="Z35" s="32">
        <f>+IF(X35&lt;&gt;0,+(Y35/X35)*100,0)</f>
        <v>-26.289518857239528</v>
      </c>
      <c r="AA35" s="29">
        <f>SUM(AA6:AA34)</f>
        <v>7361166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4149461</v>
      </c>
      <c r="D37" s="20">
        <v>0</v>
      </c>
      <c r="E37" s="21">
        <v>4144641</v>
      </c>
      <c r="F37" s="22">
        <v>5167841</v>
      </c>
      <c r="G37" s="22">
        <v>343335</v>
      </c>
      <c r="H37" s="22">
        <v>341225</v>
      </c>
      <c r="I37" s="22">
        <v>383640</v>
      </c>
      <c r="J37" s="22">
        <v>1068200</v>
      </c>
      <c r="K37" s="22">
        <v>319103</v>
      </c>
      <c r="L37" s="22">
        <v>365244</v>
      </c>
      <c r="M37" s="22">
        <v>363108</v>
      </c>
      <c r="N37" s="22">
        <v>1047455</v>
      </c>
      <c r="O37" s="22">
        <v>356795</v>
      </c>
      <c r="P37" s="22">
        <v>303755</v>
      </c>
      <c r="Q37" s="22">
        <v>367618</v>
      </c>
      <c r="R37" s="22">
        <v>1028168</v>
      </c>
      <c r="S37" s="22">
        <v>0</v>
      </c>
      <c r="T37" s="22">
        <v>0</v>
      </c>
      <c r="U37" s="22">
        <v>0</v>
      </c>
      <c r="V37" s="22">
        <v>0</v>
      </c>
      <c r="W37" s="22">
        <v>3143823</v>
      </c>
      <c r="X37" s="22">
        <v>3875877</v>
      </c>
      <c r="Y37" s="22">
        <v>-732054</v>
      </c>
      <c r="Z37" s="23">
        <v>-18.887441474535958</v>
      </c>
      <c r="AA37" s="20">
        <v>5167841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1931456</v>
      </c>
      <c r="D40" s="20">
        <v>0</v>
      </c>
      <c r="E40" s="21">
        <v>832913</v>
      </c>
      <c r="F40" s="22">
        <v>1065826</v>
      </c>
      <c r="G40" s="22">
        <v>0</v>
      </c>
      <c r="H40" s="22">
        <v>146658</v>
      </c>
      <c r="I40" s="22">
        <v>57823</v>
      </c>
      <c r="J40" s="22">
        <v>204481</v>
      </c>
      <c r="K40" s="22">
        <v>36945</v>
      </c>
      <c r="L40" s="22">
        <v>19546</v>
      </c>
      <c r="M40" s="22">
        <v>195696</v>
      </c>
      <c r="N40" s="22">
        <v>252187</v>
      </c>
      <c r="O40" s="22">
        <v>-72641</v>
      </c>
      <c r="P40" s="22">
        <v>19664</v>
      </c>
      <c r="Q40" s="22">
        <v>45212</v>
      </c>
      <c r="R40" s="22">
        <v>-7765</v>
      </c>
      <c r="S40" s="22">
        <v>0</v>
      </c>
      <c r="T40" s="22">
        <v>0</v>
      </c>
      <c r="U40" s="22">
        <v>0</v>
      </c>
      <c r="V40" s="22">
        <v>0</v>
      </c>
      <c r="W40" s="22">
        <v>448903</v>
      </c>
      <c r="X40" s="22">
        <v>799373</v>
      </c>
      <c r="Y40" s="22">
        <v>-350470</v>
      </c>
      <c r="Z40" s="23">
        <v>-43.843112039060614</v>
      </c>
      <c r="AA40" s="20">
        <v>1065826</v>
      </c>
    </row>
    <row r="41" spans="1:27" x14ac:dyDescent="0.25">
      <c r="A41" s="19" t="s">
        <v>67</v>
      </c>
      <c r="B41" s="15" t="s">
        <v>32</v>
      </c>
      <c r="C41" s="20">
        <v>34344452</v>
      </c>
      <c r="D41" s="20">
        <v>0</v>
      </c>
      <c r="E41" s="21">
        <v>3988646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</v>
      </c>
      <c r="Y41" s="22">
        <v>-2</v>
      </c>
      <c r="Z41" s="23">
        <v>-100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6633650</v>
      </c>
      <c r="D42" s="20">
        <v>0</v>
      </c>
      <c r="E42" s="21">
        <v>6935343</v>
      </c>
      <c r="F42" s="22">
        <v>6935343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5201508</v>
      </c>
      <c r="Y42" s="22">
        <v>-5201508</v>
      </c>
      <c r="Z42" s="23">
        <v>-100</v>
      </c>
      <c r="AA42" s="20">
        <v>6935343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77760</v>
      </c>
      <c r="D44" s="20">
        <v>0</v>
      </c>
      <c r="E44" s="21">
        <v>257596</v>
      </c>
      <c r="F44" s="22">
        <v>307028</v>
      </c>
      <c r="G44" s="22">
        <v>1592</v>
      </c>
      <c r="H44" s="22">
        <v>0</v>
      </c>
      <c r="I44" s="22">
        <v>23879</v>
      </c>
      <c r="J44" s="22">
        <v>25471</v>
      </c>
      <c r="K44" s="22">
        <v>0</v>
      </c>
      <c r="L44" s="22">
        <v>0</v>
      </c>
      <c r="M44" s="22">
        <v>128043</v>
      </c>
      <c r="N44" s="22">
        <v>128043</v>
      </c>
      <c r="O44" s="22">
        <v>69233</v>
      </c>
      <c r="P44" s="22">
        <v>16564</v>
      </c>
      <c r="Q44" s="22">
        <v>-360</v>
      </c>
      <c r="R44" s="22">
        <v>85437</v>
      </c>
      <c r="S44" s="22">
        <v>0</v>
      </c>
      <c r="T44" s="22">
        <v>0</v>
      </c>
      <c r="U44" s="22">
        <v>0</v>
      </c>
      <c r="V44" s="22">
        <v>0</v>
      </c>
      <c r="W44" s="22">
        <v>238951</v>
      </c>
      <c r="X44" s="22">
        <v>230275</v>
      </c>
      <c r="Y44" s="22">
        <v>8676</v>
      </c>
      <c r="Z44" s="23">
        <v>3.7676690913038762</v>
      </c>
      <c r="AA44" s="20">
        <v>307028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47815</v>
      </c>
      <c r="D47" s="20">
        <v>0</v>
      </c>
      <c r="E47" s="21">
        <v>40806</v>
      </c>
      <c r="F47" s="22">
        <v>40806</v>
      </c>
      <c r="G47" s="22">
        <v>3427</v>
      </c>
      <c r="H47" s="22">
        <v>3164</v>
      </c>
      <c r="I47" s="22">
        <v>3264</v>
      </c>
      <c r="J47" s="22">
        <v>9855</v>
      </c>
      <c r="K47" s="22">
        <v>2632</v>
      </c>
      <c r="L47" s="22">
        <v>2742</v>
      </c>
      <c r="M47" s="22">
        <v>2895</v>
      </c>
      <c r="N47" s="22">
        <v>8269</v>
      </c>
      <c r="O47" s="22">
        <v>2977</v>
      </c>
      <c r="P47" s="22">
        <v>2837</v>
      </c>
      <c r="Q47" s="22">
        <v>3641</v>
      </c>
      <c r="R47" s="22">
        <v>9455</v>
      </c>
      <c r="S47" s="22">
        <v>0</v>
      </c>
      <c r="T47" s="22">
        <v>0</v>
      </c>
      <c r="U47" s="22">
        <v>0</v>
      </c>
      <c r="V47" s="22">
        <v>0</v>
      </c>
      <c r="W47" s="22">
        <v>27579</v>
      </c>
      <c r="X47" s="22">
        <v>30606</v>
      </c>
      <c r="Y47" s="22">
        <v>-3027</v>
      </c>
      <c r="Z47" s="23">
        <v>-9.8902176043912959</v>
      </c>
      <c r="AA47" s="20">
        <v>40806</v>
      </c>
    </row>
    <row r="48" spans="1:27" x14ac:dyDescent="0.25">
      <c r="A48" s="19" t="s">
        <v>74</v>
      </c>
      <c r="B48" s="15" t="s">
        <v>32</v>
      </c>
      <c r="C48" s="20">
        <v>705316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47889910</v>
      </c>
      <c r="D50" s="29">
        <f t="shared" ref="D50:Y50" si="1">SUM(D37:D49)</f>
        <v>0</v>
      </c>
      <c r="E50" s="30">
        <f t="shared" si="1"/>
        <v>16199945</v>
      </c>
      <c r="F50" s="31">
        <f t="shared" si="1"/>
        <v>13516844</v>
      </c>
      <c r="G50" s="31">
        <f t="shared" si="1"/>
        <v>348354</v>
      </c>
      <c r="H50" s="31">
        <f t="shared" si="1"/>
        <v>491047</v>
      </c>
      <c r="I50" s="31">
        <f t="shared" si="1"/>
        <v>468606</v>
      </c>
      <c r="J50" s="31">
        <f t="shared" si="1"/>
        <v>1308007</v>
      </c>
      <c r="K50" s="31">
        <f t="shared" si="1"/>
        <v>358680</v>
      </c>
      <c r="L50" s="31">
        <f t="shared" si="1"/>
        <v>387532</v>
      </c>
      <c r="M50" s="31">
        <f t="shared" si="1"/>
        <v>689742</v>
      </c>
      <c r="N50" s="31">
        <f t="shared" si="1"/>
        <v>1435954</v>
      </c>
      <c r="O50" s="31">
        <f t="shared" si="1"/>
        <v>356364</v>
      </c>
      <c r="P50" s="31">
        <f t="shared" si="1"/>
        <v>342820</v>
      </c>
      <c r="Q50" s="31">
        <f t="shared" si="1"/>
        <v>416111</v>
      </c>
      <c r="R50" s="31">
        <f t="shared" si="1"/>
        <v>1115295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3859256</v>
      </c>
      <c r="X50" s="31">
        <f t="shared" si="1"/>
        <v>10137641</v>
      </c>
      <c r="Y50" s="31">
        <f t="shared" si="1"/>
        <v>-6278385</v>
      </c>
      <c r="Z50" s="32">
        <f>+IF(X50&lt;&gt;0,+(Y50/X50)*100,0)</f>
        <v>-61.931419745481222</v>
      </c>
      <c r="AA50" s="29">
        <f>SUM(AA37:AA49)</f>
        <v>13516844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-44981692</v>
      </c>
      <c r="D51" s="39">
        <f t="shared" si="2"/>
        <v>0</v>
      </c>
      <c r="E51" s="40">
        <f t="shared" si="2"/>
        <v>-10865620</v>
      </c>
      <c r="F51" s="41">
        <f t="shared" si="2"/>
        <v>-6155678</v>
      </c>
      <c r="G51" s="41">
        <f t="shared" si="2"/>
        <v>314925</v>
      </c>
      <c r="H51" s="41">
        <f t="shared" si="2"/>
        <v>-97400</v>
      </c>
      <c r="I51" s="41">
        <f t="shared" si="2"/>
        <v>-213020</v>
      </c>
      <c r="J51" s="41">
        <f t="shared" si="2"/>
        <v>4505</v>
      </c>
      <c r="K51" s="41">
        <f t="shared" si="2"/>
        <v>82737</v>
      </c>
      <c r="L51" s="41">
        <f t="shared" si="2"/>
        <v>40795</v>
      </c>
      <c r="M51" s="41">
        <f t="shared" si="2"/>
        <v>-274964</v>
      </c>
      <c r="N51" s="41">
        <f t="shared" si="2"/>
        <v>-151432</v>
      </c>
      <c r="O51" s="41">
        <f t="shared" si="2"/>
        <v>212246</v>
      </c>
      <c r="P51" s="41">
        <f t="shared" si="2"/>
        <v>161489</v>
      </c>
      <c r="Q51" s="41">
        <f t="shared" si="2"/>
        <v>-16599</v>
      </c>
      <c r="R51" s="41">
        <f t="shared" si="2"/>
        <v>357136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210209</v>
      </c>
      <c r="X51" s="41">
        <f t="shared" si="2"/>
        <v>-4616764</v>
      </c>
      <c r="Y51" s="41">
        <f t="shared" si="2"/>
        <v>4826973</v>
      </c>
      <c r="Z51" s="42">
        <f>+IF(X51&lt;&gt;0,+(Y51/X51)*100,0)</f>
        <v>-104.55316754332688</v>
      </c>
      <c r="AA51" s="39">
        <f>+AA35-AA50</f>
        <v>-6155678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-44981692</v>
      </c>
      <c r="D54" s="48">
        <f t="shared" si="3"/>
        <v>0</v>
      </c>
      <c r="E54" s="49">
        <f t="shared" si="3"/>
        <v>-10865620</v>
      </c>
      <c r="F54" s="50">
        <f t="shared" si="3"/>
        <v>-6155678</v>
      </c>
      <c r="G54" s="50">
        <f t="shared" si="3"/>
        <v>314925</v>
      </c>
      <c r="H54" s="50">
        <f t="shared" si="3"/>
        <v>-97400</v>
      </c>
      <c r="I54" s="50">
        <f t="shared" si="3"/>
        <v>-213020</v>
      </c>
      <c r="J54" s="50">
        <f t="shared" si="3"/>
        <v>4505</v>
      </c>
      <c r="K54" s="50">
        <f t="shared" si="3"/>
        <v>82737</v>
      </c>
      <c r="L54" s="50">
        <f t="shared" si="3"/>
        <v>40795</v>
      </c>
      <c r="M54" s="50">
        <f t="shared" si="3"/>
        <v>-274964</v>
      </c>
      <c r="N54" s="50">
        <f t="shared" si="3"/>
        <v>-151432</v>
      </c>
      <c r="O54" s="50">
        <f t="shared" si="3"/>
        <v>212246</v>
      </c>
      <c r="P54" s="50">
        <f t="shared" si="3"/>
        <v>161489</v>
      </c>
      <c r="Q54" s="50">
        <f t="shared" si="3"/>
        <v>-16599</v>
      </c>
      <c r="R54" s="50">
        <f t="shared" si="3"/>
        <v>357136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210209</v>
      </c>
      <c r="X54" s="50">
        <f t="shared" si="3"/>
        <v>-4616764</v>
      </c>
      <c r="Y54" s="50">
        <f t="shared" si="3"/>
        <v>4826973</v>
      </c>
      <c r="Z54" s="51">
        <f>+IF(X54&lt;&gt;0,+(Y54/X54)*100,0)</f>
        <v>-104.55316754332688</v>
      </c>
      <c r="AA54" s="48">
        <f>SUM(AA51:AA53)</f>
        <v>-6155678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-44981692</v>
      </c>
      <c r="D56" s="54">
        <f>+D54-D55</f>
        <v>0</v>
      </c>
      <c r="E56" s="55">
        <f t="shared" si="4"/>
        <v>-10865620</v>
      </c>
      <c r="F56" s="56">
        <f t="shared" si="4"/>
        <v>-6155678</v>
      </c>
      <c r="G56" s="56">
        <f t="shared" si="4"/>
        <v>314925</v>
      </c>
      <c r="H56" s="56">
        <f t="shared" si="4"/>
        <v>-97400</v>
      </c>
      <c r="I56" s="56">
        <f t="shared" si="4"/>
        <v>-213020</v>
      </c>
      <c r="J56" s="56">
        <f t="shared" si="4"/>
        <v>4505</v>
      </c>
      <c r="K56" s="56">
        <f t="shared" si="4"/>
        <v>82737</v>
      </c>
      <c r="L56" s="56">
        <f t="shared" si="4"/>
        <v>40795</v>
      </c>
      <c r="M56" s="56">
        <f t="shared" si="4"/>
        <v>-274964</v>
      </c>
      <c r="N56" s="56">
        <f t="shared" si="4"/>
        <v>-151432</v>
      </c>
      <c r="O56" s="56">
        <f t="shared" si="4"/>
        <v>212246</v>
      </c>
      <c r="P56" s="56">
        <f t="shared" si="4"/>
        <v>161489</v>
      </c>
      <c r="Q56" s="56">
        <f t="shared" si="4"/>
        <v>-16599</v>
      </c>
      <c r="R56" s="56">
        <f t="shared" si="4"/>
        <v>357136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210209</v>
      </c>
      <c r="X56" s="56">
        <f t="shared" si="4"/>
        <v>-4616764</v>
      </c>
      <c r="Y56" s="56">
        <f t="shared" si="4"/>
        <v>4826973</v>
      </c>
      <c r="Z56" s="57">
        <f>+IF(X56&lt;&gt;0,+(Y56/X56)*100,0)</f>
        <v>-104.55316754332688</v>
      </c>
      <c r="AA56" s="54">
        <f>+AA54-AA55</f>
        <v>-6155678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-44981692</v>
      </c>
      <c r="D59" s="48">
        <f>SUM(D56:D58)</f>
        <v>0</v>
      </c>
      <c r="E59" s="49">
        <f t="shared" si="5"/>
        <v>-10865620</v>
      </c>
      <c r="F59" s="50">
        <f t="shared" si="5"/>
        <v>-6155678</v>
      </c>
      <c r="G59" s="50">
        <f t="shared" si="5"/>
        <v>314925</v>
      </c>
      <c r="H59" s="50">
        <f t="shared" si="5"/>
        <v>-97400</v>
      </c>
      <c r="I59" s="50">
        <f t="shared" si="5"/>
        <v>-213020</v>
      </c>
      <c r="J59" s="50">
        <f t="shared" si="5"/>
        <v>4505</v>
      </c>
      <c r="K59" s="50">
        <f t="shared" si="5"/>
        <v>82737</v>
      </c>
      <c r="L59" s="50">
        <f t="shared" si="5"/>
        <v>40795</v>
      </c>
      <c r="M59" s="50">
        <f t="shared" si="5"/>
        <v>-274964</v>
      </c>
      <c r="N59" s="50">
        <f t="shared" si="5"/>
        <v>-151432</v>
      </c>
      <c r="O59" s="50">
        <f t="shared" si="5"/>
        <v>212246</v>
      </c>
      <c r="P59" s="50">
        <f t="shared" si="5"/>
        <v>161489</v>
      </c>
      <c r="Q59" s="50">
        <f t="shared" si="5"/>
        <v>-16599</v>
      </c>
      <c r="R59" s="50">
        <f t="shared" si="5"/>
        <v>357136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210209</v>
      </c>
      <c r="X59" s="50">
        <f t="shared" si="5"/>
        <v>-4616764</v>
      </c>
      <c r="Y59" s="50">
        <f t="shared" si="5"/>
        <v>4826973</v>
      </c>
      <c r="Z59" s="51">
        <f>+IF(X59&lt;&gt;0,+(Y59/X59)*100,0)</f>
        <v>-104.55316754332688</v>
      </c>
      <c r="AA59" s="48">
        <f>SUM(AA56:AA58)</f>
        <v>-6155678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-44981692</v>
      </c>
      <c r="D62" s="65">
        <f>SUM(D59:D61)</f>
        <v>0</v>
      </c>
      <c r="E62" s="66">
        <f t="shared" si="6"/>
        <v>-10865620</v>
      </c>
      <c r="F62" s="67">
        <f t="shared" si="6"/>
        <v>-6155678</v>
      </c>
      <c r="G62" s="67">
        <f t="shared" si="6"/>
        <v>314925</v>
      </c>
      <c r="H62" s="67">
        <f t="shared" si="6"/>
        <v>-97400</v>
      </c>
      <c r="I62" s="67">
        <f t="shared" si="6"/>
        <v>-213020</v>
      </c>
      <c r="J62" s="67">
        <f t="shared" si="6"/>
        <v>4505</v>
      </c>
      <c r="K62" s="67">
        <f t="shared" si="6"/>
        <v>82737</v>
      </c>
      <c r="L62" s="67">
        <f t="shared" si="6"/>
        <v>40795</v>
      </c>
      <c r="M62" s="67">
        <f t="shared" si="6"/>
        <v>-274964</v>
      </c>
      <c r="N62" s="67">
        <f t="shared" si="6"/>
        <v>-151432</v>
      </c>
      <c r="O62" s="67">
        <f t="shared" si="6"/>
        <v>212246</v>
      </c>
      <c r="P62" s="67">
        <f t="shared" si="6"/>
        <v>161489</v>
      </c>
      <c r="Q62" s="67">
        <f t="shared" si="6"/>
        <v>-16599</v>
      </c>
      <c r="R62" s="67">
        <f t="shared" si="6"/>
        <v>357136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210209</v>
      </c>
      <c r="X62" s="67">
        <f t="shared" si="6"/>
        <v>-4616764</v>
      </c>
      <c r="Y62" s="67">
        <f t="shared" si="6"/>
        <v>4826973</v>
      </c>
      <c r="Z62" s="68">
        <f>+IF(X62&lt;&gt;0,+(Y62/X62)*100,0)</f>
        <v>-104.55316754332688</v>
      </c>
      <c r="AA62" s="65">
        <f>SUM(AA59:AA61)</f>
        <v>-6155678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11650589</v>
      </c>
      <c r="D7" s="20">
        <v>0</v>
      </c>
      <c r="E7" s="21">
        <v>12784334</v>
      </c>
      <c r="F7" s="22">
        <v>12784334</v>
      </c>
      <c r="G7" s="22">
        <v>19625</v>
      </c>
      <c r="H7" s="22">
        <v>1008461</v>
      </c>
      <c r="I7" s="22">
        <v>1064449</v>
      </c>
      <c r="J7" s="22">
        <v>2092535</v>
      </c>
      <c r="K7" s="22">
        <v>1139974</v>
      </c>
      <c r="L7" s="22">
        <v>1125325</v>
      </c>
      <c r="M7" s="22">
        <v>925597</v>
      </c>
      <c r="N7" s="22">
        <v>3190896</v>
      </c>
      <c r="O7" s="22">
        <v>1138496</v>
      </c>
      <c r="P7" s="22">
        <v>1233587</v>
      </c>
      <c r="Q7" s="22">
        <v>1066260</v>
      </c>
      <c r="R7" s="22">
        <v>3438343</v>
      </c>
      <c r="S7" s="22">
        <v>0</v>
      </c>
      <c r="T7" s="22">
        <v>0</v>
      </c>
      <c r="U7" s="22">
        <v>0</v>
      </c>
      <c r="V7" s="22">
        <v>0</v>
      </c>
      <c r="W7" s="22">
        <v>8721774</v>
      </c>
      <c r="X7" s="22">
        <v>9588249</v>
      </c>
      <c r="Y7" s="22">
        <v>-866475</v>
      </c>
      <c r="Z7" s="23">
        <v>-9.0368429105251646</v>
      </c>
      <c r="AA7" s="20">
        <v>12784334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2419789</v>
      </c>
      <c r="D28" s="20">
        <v>0</v>
      </c>
      <c r="E28" s="21">
        <v>3999749</v>
      </c>
      <c r="F28" s="22">
        <v>9999267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-116463</v>
      </c>
      <c r="M28" s="22">
        <v>2070977</v>
      </c>
      <c r="N28" s="22">
        <v>1954514</v>
      </c>
      <c r="O28" s="22">
        <v>116463</v>
      </c>
      <c r="P28" s="22">
        <v>0</v>
      </c>
      <c r="Q28" s="22">
        <v>7865511</v>
      </c>
      <c r="R28" s="22">
        <v>7981974</v>
      </c>
      <c r="S28" s="22">
        <v>0</v>
      </c>
      <c r="T28" s="22">
        <v>0</v>
      </c>
      <c r="U28" s="22">
        <v>0</v>
      </c>
      <c r="V28" s="22">
        <v>0</v>
      </c>
      <c r="W28" s="22">
        <v>9936488</v>
      </c>
      <c r="X28" s="22">
        <v>7499439</v>
      </c>
      <c r="Y28" s="22">
        <v>2437049</v>
      </c>
      <c r="Z28" s="23">
        <v>32.496417398688088</v>
      </c>
      <c r="AA28" s="20">
        <v>9999267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-16157815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-2087437</v>
      </c>
      <c r="D35" s="29">
        <f t="shared" ref="D35:Y35" si="0">SUM(D6:D34)</f>
        <v>0</v>
      </c>
      <c r="E35" s="30">
        <f t="shared" si="0"/>
        <v>16784083</v>
      </c>
      <c r="F35" s="31">
        <f t="shared" si="0"/>
        <v>22783601</v>
      </c>
      <c r="G35" s="31">
        <f t="shared" si="0"/>
        <v>19625</v>
      </c>
      <c r="H35" s="31">
        <f t="shared" si="0"/>
        <v>1008461</v>
      </c>
      <c r="I35" s="31">
        <f t="shared" si="0"/>
        <v>1064449</v>
      </c>
      <c r="J35" s="31">
        <f t="shared" si="0"/>
        <v>2092535</v>
      </c>
      <c r="K35" s="31">
        <f t="shared" si="0"/>
        <v>1139974</v>
      </c>
      <c r="L35" s="31">
        <f t="shared" si="0"/>
        <v>1008862</v>
      </c>
      <c r="M35" s="31">
        <f t="shared" si="0"/>
        <v>2996574</v>
      </c>
      <c r="N35" s="31">
        <f t="shared" si="0"/>
        <v>5145410</v>
      </c>
      <c r="O35" s="31">
        <f t="shared" si="0"/>
        <v>1254959</v>
      </c>
      <c r="P35" s="31">
        <f t="shared" si="0"/>
        <v>1233587</v>
      </c>
      <c r="Q35" s="31">
        <f t="shared" si="0"/>
        <v>8931771</v>
      </c>
      <c r="R35" s="31">
        <f t="shared" si="0"/>
        <v>11420317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18658262</v>
      </c>
      <c r="X35" s="31">
        <f t="shared" si="0"/>
        <v>17087688</v>
      </c>
      <c r="Y35" s="31">
        <f t="shared" si="0"/>
        <v>1570574</v>
      </c>
      <c r="Z35" s="32">
        <f>+IF(X35&lt;&gt;0,+(Y35/X35)*100,0)</f>
        <v>9.1912609827613903</v>
      </c>
      <c r="AA35" s="29">
        <f>SUM(AA6:AA34)</f>
        <v>22783601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6557837</v>
      </c>
      <c r="D37" s="20">
        <v>0</v>
      </c>
      <c r="E37" s="21">
        <v>8483657</v>
      </c>
      <c r="F37" s="22">
        <v>8911799</v>
      </c>
      <c r="G37" s="22">
        <v>0</v>
      </c>
      <c r="H37" s="22">
        <v>621308</v>
      </c>
      <c r="I37" s="22">
        <v>594294</v>
      </c>
      <c r="J37" s="22">
        <v>1215602</v>
      </c>
      <c r="K37" s="22">
        <v>639021</v>
      </c>
      <c r="L37" s="22">
        <v>784259</v>
      </c>
      <c r="M37" s="22">
        <v>630174</v>
      </c>
      <c r="N37" s="22">
        <v>2053454</v>
      </c>
      <c r="O37" s="22">
        <v>774070</v>
      </c>
      <c r="P37" s="22">
        <v>617202</v>
      </c>
      <c r="Q37" s="22">
        <v>642542</v>
      </c>
      <c r="R37" s="22">
        <v>2033814</v>
      </c>
      <c r="S37" s="22">
        <v>0</v>
      </c>
      <c r="T37" s="22">
        <v>0</v>
      </c>
      <c r="U37" s="22">
        <v>0</v>
      </c>
      <c r="V37" s="22">
        <v>0</v>
      </c>
      <c r="W37" s="22">
        <v>5302870</v>
      </c>
      <c r="X37" s="22">
        <v>6683796</v>
      </c>
      <c r="Y37" s="22">
        <v>-1380926</v>
      </c>
      <c r="Z37" s="23">
        <v>-20.660804129868716</v>
      </c>
      <c r="AA37" s="20">
        <v>8911799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18476328</v>
      </c>
      <c r="D40" s="20">
        <v>0</v>
      </c>
      <c r="E40" s="21">
        <v>0</v>
      </c>
      <c r="F40" s="22">
        <v>2441637</v>
      </c>
      <c r="G40" s="22">
        <v>0</v>
      </c>
      <c r="H40" s="22">
        <v>0</v>
      </c>
      <c r="I40" s="22">
        <v>452443</v>
      </c>
      <c r="J40" s="22">
        <v>452443</v>
      </c>
      <c r="K40" s="22">
        <v>519675</v>
      </c>
      <c r="L40" s="22">
        <v>514019</v>
      </c>
      <c r="M40" s="22">
        <v>472969</v>
      </c>
      <c r="N40" s="22">
        <v>1506663</v>
      </c>
      <c r="O40" s="22">
        <v>618736</v>
      </c>
      <c r="P40" s="22">
        <v>597345</v>
      </c>
      <c r="Q40" s="22">
        <v>632326</v>
      </c>
      <c r="R40" s="22">
        <v>1848407</v>
      </c>
      <c r="S40" s="22">
        <v>0</v>
      </c>
      <c r="T40" s="22">
        <v>0</v>
      </c>
      <c r="U40" s="22">
        <v>0</v>
      </c>
      <c r="V40" s="22">
        <v>0</v>
      </c>
      <c r="W40" s="22">
        <v>3807513</v>
      </c>
      <c r="X40" s="22">
        <v>1831221</v>
      </c>
      <c r="Y40" s="22">
        <v>1976292</v>
      </c>
      <c r="Z40" s="23">
        <v>107.92209132595136</v>
      </c>
      <c r="AA40" s="20">
        <v>2441637</v>
      </c>
    </row>
    <row r="41" spans="1:27" x14ac:dyDescent="0.25">
      <c r="A41" s="19" t="s">
        <v>67</v>
      </c>
      <c r="B41" s="15" t="s">
        <v>32</v>
      </c>
      <c r="C41" s="20">
        <v>2459401</v>
      </c>
      <c r="D41" s="20">
        <v>0</v>
      </c>
      <c r="E41" s="21">
        <v>84520</v>
      </c>
      <c r="F41" s="22">
        <v>-1446647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-1084986</v>
      </c>
      <c r="Y41" s="22">
        <v>1084986</v>
      </c>
      <c r="Z41" s="23">
        <v>-100</v>
      </c>
      <c r="AA41" s="20">
        <v>-1446647</v>
      </c>
    </row>
    <row r="42" spans="1:27" x14ac:dyDescent="0.25">
      <c r="A42" s="19" t="s">
        <v>68</v>
      </c>
      <c r="B42" s="15" t="s">
        <v>32</v>
      </c>
      <c r="C42" s="20">
        <v>122924</v>
      </c>
      <c r="D42" s="20">
        <v>0</v>
      </c>
      <c r="E42" s="21">
        <v>8536882</v>
      </c>
      <c r="F42" s="22">
        <v>19954766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14966064</v>
      </c>
      <c r="Y42" s="22">
        <v>-14966064</v>
      </c>
      <c r="Z42" s="23">
        <v>-100</v>
      </c>
      <c r="AA42" s="20">
        <v>19954766</v>
      </c>
    </row>
    <row r="43" spans="1:27" x14ac:dyDescent="0.25">
      <c r="A43" s="19" t="s">
        <v>69</v>
      </c>
      <c r="B43" s="15" t="s">
        <v>32</v>
      </c>
      <c r="C43" s="20">
        <v>1651</v>
      </c>
      <c r="D43" s="20">
        <v>0</v>
      </c>
      <c r="E43" s="21">
        <v>23643</v>
      </c>
      <c r="F43" s="22">
        <v>1489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1116</v>
      </c>
      <c r="Y43" s="22">
        <v>-1116</v>
      </c>
      <c r="Z43" s="23">
        <v>-100</v>
      </c>
      <c r="AA43" s="20">
        <v>1489</v>
      </c>
    </row>
    <row r="44" spans="1:27" x14ac:dyDescent="0.25">
      <c r="A44" s="19" t="s">
        <v>70</v>
      </c>
      <c r="B44" s="15" t="s">
        <v>32</v>
      </c>
      <c r="C44" s="20">
        <v>1602269</v>
      </c>
      <c r="D44" s="20">
        <v>0</v>
      </c>
      <c r="E44" s="21">
        <v>2889978</v>
      </c>
      <c r="F44" s="22">
        <v>484560</v>
      </c>
      <c r="G44" s="22">
        <v>13408</v>
      </c>
      <c r="H44" s="22">
        <v>222748</v>
      </c>
      <c r="I44" s="22">
        <v>395878</v>
      </c>
      <c r="J44" s="22">
        <v>632034</v>
      </c>
      <c r="K44" s="22">
        <v>88245</v>
      </c>
      <c r="L44" s="22">
        <v>299781</v>
      </c>
      <c r="M44" s="22">
        <v>74022</v>
      </c>
      <c r="N44" s="22">
        <v>462048</v>
      </c>
      <c r="O44" s="22">
        <v>235987</v>
      </c>
      <c r="P44" s="22">
        <v>253787</v>
      </c>
      <c r="Q44" s="22">
        <v>167315</v>
      </c>
      <c r="R44" s="22">
        <v>657089</v>
      </c>
      <c r="S44" s="22">
        <v>0</v>
      </c>
      <c r="T44" s="22">
        <v>0</v>
      </c>
      <c r="U44" s="22">
        <v>0</v>
      </c>
      <c r="V44" s="22">
        <v>0</v>
      </c>
      <c r="W44" s="22">
        <v>1751171</v>
      </c>
      <c r="X44" s="22">
        <v>363420</v>
      </c>
      <c r="Y44" s="22">
        <v>1387751</v>
      </c>
      <c r="Z44" s="23">
        <v>381.85873094491222</v>
      </c>
      <c r="AA44" s="20">
        <v>484560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2515387</v>
      </c>
      <c r="D46" s="20">
        <v>0</v>
      </c>
      <c r="E46" s="21">
        <v>2191309</v>
      </c>
      <c r="F46" s="22">
        <v>2515387</v>
      </c>
      <c r="G46" s="22">
        <v>0</v>
      </c>
      <c r="H46" s="22">
        <v>0</v>
      </c>
      <c r="I46" s="22">
        <v>30026</v>
      </c>
      <c r="J46" s="22">
        <v>30026</v>
      </c>
      <c r="K46" s="22">
        <v>80033</v>
      </c>
      <c r="L46" s="22">
        <v>0</v>
      </c>
      <c r="M46" s="22">
        <v>79061</v>
      </c>
      <c r="N46" s="22">
        <v>159094</v>
      </c>
      <c r="O46" s="22">
        <v>91093</v>
      </c>
      <c r="P46" s="22">
        <v>69928</v>
      </c>
      <c r="Q46" s="22">
        <v>23622</v>
      </c>
      <c r="R46" s="22">
        <v>184643</v>
      </c>
      <c r="S46" s="22">
        <v>0</v>
      </c>
      <c r="T46" s="22">
        <v>0</v>
      </c>
      <c r="U46" s="22">
        <v>0</v>
      </c>
      <c r="V46" s="22">
        <v>0</v>
      </c>
      <c r="W46" s="22">
        <v>373763</v>
      </c>
      <c r="X46" s="22">
        <v>1886535</v>
      </c>
      <c r="Y46" s="22">
        <v>-1512772</v>
      </c>
      <c r="Z46" s="23">
        <v>-80.187857633174048</v>
      </c>
      <c r="AA46" s="20">
        <v>2515387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940953</v>
      </c>
      <c r="F47" s="22">
        <v>845568</v>
      </c>
      <c r="G47" s="22">
        <v>1489</v>
      </c>
      <c r="H47" s="22">
        <v>22026</v>
      </c>
      <c r="I47" s="22">
        <v>163398</v>
      </c>
      <c r="J47" s="22">
        <v>186913</v>
      </c>
      <c r="K47" s="22">
        <v>74455</v>
      </c>
      <c r="L47" s="22">
        <v>26415</v>
      </c>
      <c r="M47" s="22">
        <v>156338</v>
      </c>
      <c r="N47" s="22">
        <v>257208</v>
      </c>
      <c r="O47" s="22">
        <v>11568</v>
      </c>
      <c r="P47" s="22">
        <v>158248</v>
      </c>
      <c r="Q47" s="22">
        <v>83898</v>
      </c>
      <c r="R47" s="22">
        <v>253714</v>
      </c>
      <c r="S47" s="22">
        <v>0</v>
      </c>
      <c r="T47" s="22">
        <v>0</v>
      </c>
      <c r="U47" s="22">
        <v>0</v>
      </c>
      <c r="V47" s="22">
        <v>0</v>
      </c>
      <c r="W47" s="22">
        <v>697835</v>
      </c>
      <c r="X47" s="22">
        <v>634158</v>
      </c>
      <c r="Y47" s="22">
        <v>63677</v>
      </c>
      <c r="Z47" s="23">
        <v>10.041188473534987</v>
      </c>
      <c r="AA47" s="20">
        <v>845568</v>
      </c>
    </row>
    <row r="48" spans="1:27" x14ac:dyDescent="0.25">
      <c r="A48" s="19" t="s">
        <v>74</v>
      </c>
      <c r="B48" s="15" t="s">
        <v>32</v>
      </c>
      <c r="C48" s="20">
        <v>8534323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40270120</v>
      </c>
      <c r="D50" s="29">
        <f t="shared" ref="D50:Y50" si="1">SUM(D37:D49)</f>
        <v>0</v>
      </c>
      <c r="E50" s="30">
        <f t="shared" si="1"/>
        <v>23150942</v>
      </c>
      <c r="F50" s="31">
        <f t="shared" si="1"/>
        <v>33708559</v>
      </c>
      <c r="G50" s="31">
        <f t="shared" si="1"/>
        <v>14897</v>
      </c>
      <c r="H50" s="31">
        <f t="shared" si="1"/>
        <v>866082</v>
      </c>
      <c r="I50" s="31">
        <f t="shared" si="1"/>
        <v>1636039</v>
      </c>
      <c r="J50" s="31">
        <f t="shared" si="1"/>
        <v>2517018</v>
      </c>
      <c r="K50" s="31">
        <f t="shared" si="1"/>
        <v>1401429</v>
      </c>
      <c r="L50" s="31">
        <f t="shared" si="1"/>
        <v>1624474</v>
      </c>
      <c r="M50" s="31">
        <f t="shared" si="1"/>
        <v>1412564</v>
      </c>
      <c r="N50" s="31">
        <f t="shared" si="1"/>
        <v>4438467</v>
      </c>
      <c r="O50" s="31">
        <f t="shared" si="1"/>
        <v>1731454</v>
      </c>
      <c r="P50" s="31">
        <f t="shared" si="1"/>
        <v>1696510</v>
      </c>
      <c r="Q50" s="31">
        <f t="shared" si="1"/>
        <v>1549703</v>
      </c>
      <c r="R50" s="31">
        <f t="shared" si="1"/>
        <v>4977667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11933152</v>
      </c>
      <c r="X50" s="31">
        <f t="shared" si="1"/>
        <v>25281324</v>
      </c>
      <c r="Y50" s="31">
        <f t="shared" si="1"/>
        <v>-13348172</v>
      </c>
      <c r="Z50" s="32">
        <f>+IF(X50&lt;&gt;0,+(Y50/X50)*100,0)</f>
        <v>-52.798548050727092</v>
      </c>
      <c r="AA50" s="29">
        <f>SUM(AA37:AA49)</f>
        <v>33708559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-42357557</v>
      </c>
      <c r="D51" s="39">
        <f t="shared" si="2"/>
        <v>0</v>
      </c>
      <c r="E51" s="40">
        <f t="shared" si="2"/>
        <v>-6366859</v>
      </c>
      <c r="F51" s="41">
        <f t="shared" si="2"/>
        <v>-10924958</v>
      </c>
      <c r="G51" s="41">
        <f t="shared" si="2"/>
        <v>4728</v>
      </c>
      <c r="H51" s="41">
        <f t="shared" si="2"/>
        <v>142379</v>
      </c>
      <c r="I51" s="41">
        <f t="shared" si="2"/>
        <v>-571590</v>
      </c>
      <c r="J51" s="41">
        <f t="shared" si="2"/>
        <v>-424483</v>
      </c>
      <c r="K51" s="41">
        <f t="shared" si="2"/>
        <v>-261455</v>
      </c>
      <c r="L51" s="41">
        <f t="shared" si="2"/>
        <v>-615612</v>
      </c>
      <c r="M51" s="41">
        <f t="shared" si="2"/>
        <v>1584010</v>
      </c>
      <c r="N51" s="41">
        <f t="shared" si="2"/>
        <v>706943</v>
      </c>
      <c r="O51" s="41">
        <f t="shared" si="2"/>
        <v>-476495</v>
      </c>
      <c r="P51" s="41">
        <f t="shared" si="2"/>
        <v>-462923</v>
      </c>
      <c r="Q51" s="41">
        <f t="shared" si="2"/>
        <v>7382068</v>
      </c>
      <c r="R51" s="41">
        <f t="shared" si="2"/>
        <v>6442650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6725110</v>
      </c>
      <c r="X51" s="41">
        <f t="shared" si="2"/>
        <v>-8193636</v>
      </c>
      <c r="Y51" s="41">
        <f t="shared" si="2"/>
        <v>14918746</v>
      </c>
      <c r="Z51" s="42">
        <f>+IF(X51&lt;&gt;0,+(Y51/X51)*100,0)</f>
        <v>-182.0772365284472</v>
      </c>
      <c r="AA51" s="39">
        <f>+AA35-AA50</f>
        <v>-10924958</v>
      </c>
    </row>
    <row r="52" spans="1:27" x14ac:dyDescent="0.25">
      <c r="A52" s="43" t="s">
        <v>78</v>
      </c>
      <c r="B52" s="15" t="s">
        <v>32</v>
      </c>
      <c r="C52" s="20">
        <v>97200000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54842443</v>
      </c>
      <c r="D54" s="48">
        <f t="shared" si="3"/>
        <v>0</v>
      </c>
      <c r="E54" s="49">
        <f t="shared" si="3"/>
        <v>-6366859</v>
      </c>
      <c r="F54" s="50">
        <f t="shared" si="3"/>
        <v>-10924958</v>
      </c>
      <c r="G54" s="50">
        <f t="shared" si="3"/>
        <v>4728</v>
      </c>
      <c r="H54" s="50">
        <f t="shared" si="3"/>
        <v>142379</v>
      </c>
      <c r="I54" s="50">
        <f t="shared" si="3"/>
        <v>-571590</v>
      </c>
      <c r="J54" s="50">
        <f t="shared" si="3"/>
        <v>-424483</v>
      </c>
      <c r="K54" s="50">
        <f t="shared" si="3"/>
        <v>-261455</v>
      </c>
      <c r="L54" s="50">
        <f t="shared" si="3"/>
        <v>-615612</v>
      </c>
      <c r="M54" s="50">
        <f t="shared" si="3"/>
        <v>1584010</v>
      </c>
      <c r="N54" s="50">
        <f t="shared" si="3"/>
        <v>706943</v>
      </c>
      <c r="O54" s="50">
        <f t="shared" si="3"/>
        <v>-476495</v>
      </c>
      <c r="P54" s="50">
        <f t="shared" si="3"/>
        <v>-462923</v>
      </c>
      <c r="Q54" s="50">
        <f t="shared" si="3"/>
        <v>7382068</v>
      </c>
      <c r="R54" s="50">
        <f t="shared" si="3"/>
        <v>6442650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6725110</v>
      </c>
      <c r="X54" s="50">
        <f t="shared" si="3"/>
        <v>-8193636</v>
      </c>
      <c r="Y54" s="50">
        <f t="shared" si="3"/>
        <v>14918746</v>
      </c>
      <c r="Z54" s="51">
        <f>+IF(X54&lt;&gt;0,+(Y54/X54)*100,0)</f>
        <v>-182.0772365284472</v>
      </c>
      <c r="AA54" s="48">
        <f>SUM(AA51:AA53)</f>
        <v>-10924958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54842443</v>
      </c>
      <c r="D56" s="54">
        <f>+D54-D55</f>
        <v>0</v>
      </c>
      <c r="E56" s="55">
        <f t="shared" si="4"/>
        <v>-6366859</v>
      </c>
      <c r="F56" s="56">
        <f t="shared" si="4"/>
        <v>-10924958</v>
      </c>
      <c r="G56" s="56">
        <f t="shared" si="4"/>
        <v>4728</v>
      </c>
      <c r="H56" s="56">
        <f t="shared" si="4"/>
        <v>142379</v>
      </c>
      <c r="I56" s="56">
        <f t="shared" si="4"/>
        <v>-571590</v>
      </c>
      <c r="J56" s="56">
        <f t="shared" si="4"/>
        <v>-424483</v>
      </c>
      <c r="K56" s="56">
        <f t="shared" si="4"/>
        <v>-261455</v>
      </c>
      <c r="L56" s="56">
        <f t="shared" si="4"/>
        <v>-615612</v>
      </c>
      <c r="M56" s="56">
        <f t="shared" si="4"/>
        <v>1584010</v>
      </c>
      <c r="N56" s="56">
        <f t="shared" si="4"/>
        <v>706943</v>
      </c>
      <c r="O56" s="56">
        <f t="shared" si="4"/>
        <v>-476495</v>
      </c>
      <c r="P56" s="56">
        <f t="shared" si="4"/>
        <v>-462923</v>
      </c>
      <c r="Q56" s="56">
        <f t="shared" si="4"/>
        <v>7382068</v>
      </c>
      <c r="R56" s="56">
        <f t="shared" si="4"/>
        <v>6442650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6725110</v>
      </c>
      <c r="X56" s="56">
        <f t="shared" si="4"/>
        <v>-8193636</v>
      </c>
      <c r="Y56" s="56">
        <f t="shared" si="4"/>
        <v>14918746</v>
      </c>
      <c r="Z56" s="57">
        <f>+IF(X56&lt;&gt;0,+(Y56/X56)*100,0)</f>
        <v>-182.0772365284472</v>
      </c>
      <c r="AA56" s="54">
        <f>+AA54-AA55</f>
        <v>-10924958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54842443</v>
      </c>
      <c r="D59" s="48">
        <f>SUM(D56:D58)</f>
        <v>0</v>
      </c>
      <c r="E59" s="49">
        <f t="shared" si="5"/>
        <v>-6366859</v>
      </c>
      <c r="F59" s="50">
        <f t="shared" si="5"/>
        <v>-10924958</v>
      </c>
      <c r="G59" s="50">
        <f t="shared" si="5"/>
        <v>4728</v>
      </c>
      <c r="H59" s="50">
        <f t="shared" si="5"/>
        <v>142379</v>
      </c>
      <c r="I59" s="50">
        <f t="shared" si="5"/>
        <v>-571590</v>
      </c>
      <c r="J59" s="50">
        <f t="shared" si="5"/>
        <v>-424483</v>
      </c>
      <c r="K59" s="50">
        <f t="shared" si="5"/>
        <v>-261455</v>
      </c>
      <c r="L59" s="50">
        <f t="shared" si="5"/>
        <v>-615612</v>
      </c>
      <c r="M59" s="50">
        <f t="shared" si="5"/>
        <v>1584010</v>
      </c>
      <c r="N59" s="50">
        <f t="shared" si="5"/>
        <v>706943</v>
      </c>
      <c r="O59" s="50">
        <f t="shared" si="5"/>
        <v>-476495</v>
      </c>
      <c r="P59" s="50">
        <f t="shared" si="5"/>
        <v>-462923</v>
      </c>
      <c r="Q59" s="50">
        <f t="shared" si="5"/>
        <v>7382068</v>
      </c>
      <c r="R59" s="50">
        <f t="shared" si="5"/>
        <v>6442650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6725110</v>
      </c>
      <c r="X59" s="50">
        <f t="shared" si="5"/>
        <v>-8193636</v>
      </c>
      <c r="Y59" s="50">
        <f t="shared" si="5"/>
        <v>14918746</v>
      </c>
      <c r="Z59" s="51">
        <f>+IF(X59&lt;&gt;0,+(Y59/X59)*100,0)</f>
        <v>-182.0772365284472</v>
      </c>
      <c r="AA59" s="48">
        <f>SUM(AA56:AA58)</f>
        <v>-10924958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54842443</v>
      </c>
      <c r="D62" s="65">
        <f>SUM(D59:D61)</f>
        <v>0</v>
      </c>
      <c r="E62" s="66">
        <f t="shared" si="6"/>
        <v>-6366859</v>
      </c>
      <c r="F62" s="67">
        <f t="shared" si="6"/>
        <v>-10924958</v>
      </c>
      <c r="G62" s="67">
        <f t="shared" si="6"/>
        <v>4728</v>
      </c>
      <c r="H62" s="67">
        <f t="shared" si="6"/>
        <v>142379</v>
      </c>
      <c r="I62" s="67">
        <f t="shared" si="6"/>
        <v>-571590</v>
      </c>
      <c r="J62" s="67">
        <f t="shared" si="6"/>
        <v>-424483</v>
      </c>
      <c r="K62" s="67">
        <f t="shared" si="6"/>
        <v>-261455</v>
      </c>
      <c r="L62" s="67">
        <f t="shared" si="6"/>
        <v>-615612</v>
      </c>
      <c r="M62" s="67">
        <f t="shared" si="6"/>
        <v>1584010</v>
      </c>
      <c r="N62" s="67">
        <f t="shared" si="6"/>
        <v>706943</v>
      </c>
      <c r="O62" s="67">
        <f t="shared" si="6"/>
        <v>-476495</v>
      </c>
      <c r="P62" s="67">
        <f t="shared" si="6"/>
        <v>-462923</v>
      </c>
      <c r="Q62" s="67">
        <f t="shared" si="6"/>
        <v>7382068</v>
      </c>
      <c r="R62" s="67">
        <f t="shared" si="6"/>
        <v>6442650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6725110</v>
      </c>
      <c r="X62" s="67">
        <f t="shared" si="6"/>
        <v>-8193636</v>
      </c>
      <c r="Y62" s="67">
        <f t="shared" si="6"/>
        <v>14918746</v>
      </c>
      <c r="Z62" s="68">
        <f>+IF(X62&lt;&gt;0,+(Y62/X62)*100,0)</f>
        <v>-182.0772365284472</v>
      </c>
      <c r="AA62" s="65">
        <f>SUM(AA59:AA61)</f>
        <v>-10924958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4592201</v>
      </c>
      <c r="D7" s="20">
        <v>0</v>
      </c>
      <c r="E7" s="21">
        <v>4280440</v>
      </c>
      <c r="F7" s="22">
        <v>4519790</v>
      </c>
      <c r="G7" s="22">
        <v>497350</v>
      </c>
      <c r="H7" s="22">
        <v>420953</v>
      </c>
      <c r="I7" s="22">
        <v>405235</v>
      </c>
      <c r="J7" s="22">
        <v>1323538</v>
      </c>
      <c r="K7" s="22">
        <v>275619</v>
      </c>
      <c r="L7" s="22">
        <v>369757</v>
      </c>
      <c r="M7" s="22">
        <v>438833</v>
      </c>
      <c r="N7" s="22">
        <v>1084209</v>
      </c>
      <c r="O7" s="22">
        <v>551003</v>
      </c>
      <c r="P7" s="22">
        <v>600245</v>
      </c>
      <c r="Q7" s="22">
        <v>403089</v>
      </c>
      <c r="R7" s="22">
        <v>1554337</v>
      </c>
      <c r="S7" s="22">
        <v>0</v>
      </c>
      <c r="T7" s="22">
        <v>0</v>
      </c>
      <c r="U7" s="22">
        <v>0</v>
      </c>
      <c r="V7" s="22">
        <v>0</v>
      </c>
      <c r="W7" s="22">
        <v>3962084</v>
      </c>
      <c r="X7" s="22">
        <v>3389841</v>
      </c>
      <c r="Y7" s="22">
        <v>572243</v>
      </c>
      <c r="Z7" s="23">
        <v>16.881116252945198</v>
      </c>
      <c r="AA7" s="20">
        <v>4519790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1121149</v>
      </c>
      <c r="D13" s="20">
        <v>0</v>
      </c>
      <c r="E13" s="21">
        <v>1146111</v>
      </c>
      <c r="F13" s="22">
        <v>1146111</v>
      </c>
      <c r="G13" s="22">
        <v>98558</v>
      </c>
      <c r="H13" s="22">
        <v>98627</v>
      </c>
      <c r="I13" s="22">
        <v>100295</v>
      </c>
      <c r="J13" s="22">
        <v>297480</v>
      </c>
      <c r="K13" s="22">
        <v>101201</v>
      </c>
      <c r="L13" s="22">
        <v>99094</v>
      </c>
      <c r="M13" s="22">
        <v>100593</v>
      </c>
      <c r="N13" s="22">
        <v>300888</v>
      </c>
      <c r="O13" s="22">
        <v>102575</v>
      </c>
      <c r="P13" s="22">
        <v>101745</v>
      </c>
      <c r="Q13" s="22">
        <v>102396</v>
      </c>
      <c r="R13" s="22">
        <v>306716</v>
      </c>
      <c r="S13" s="22">
        <v>0</v>
      </c>
      <c r="T13" s="22">
        <v>0</v>
      </c>
      <c r="U13" s="22">
        <v>0</v>
      </c>
      <c r="V13" s="22">
        <v>0</v>
      </c>
      <c r="W13" s="22">
        <v>905084</v>
      </c>
      <c r="X13" s="22">
        <v>859581</v>
      </c>
      <c r="Y13" s="22">
        <v>45503</v>
      </c>
      <c r="Z13" s="23">
        <v>5.2936256152706962</v>
      </c>
      <c r="AA13" s="20">
        <v>1146111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3525</v>
      </c>
      <c r="F26" s="22">
        <v>525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396</v>
      </c>
      <c r="Y26" s="22">
        <v>-396</v>
      </c>
      <c r="Z26" s="23">
        <v>-100</v>
      </c>
      <c r="AA26" s="20">
        <v>525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4200</v>
      </c>
      <c r="D28" s="20">
        <v>0</v>
      </c>
      <c r="E28" s="21">
        <v>6569200</v>
      </c>
      <c r="F28" s="22">
        <v>6569200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2722600</v>
      </c>
      <c r="R28" s="22">
        <v>2722600</v>
      </c>
      <c r="S28" s="22">
        <v>0</v>
      </c>
      <c r="T28" s="22">
        <v>0</v>
      </c>
      <c r="U28" s="22">
        <v>0</v>
      </c>
      <c r="V28" s="22">
        <v>0</v>
      </c>
      <c r="W28" s="22">
        <v>2722600</v>
      </c>
      <c r="X28" s="22">
        <v>4926897</v>
      </c>
      <c r="Y28" s="22">
        <v>-2204297</v>
      </c>
      <c r="Z28" s="23">
        <v>-44.740066617995062</v>
      </c>
      <c r="AA28" s="20">
        <v>6569200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5717550</v>
      </c>
      <c r="D35" s="29">
        <f t="shared" ref="D35:Y35" si="0">SUM(D6:D34)</f>
        <v>0</v>
      </c>
      <c r="E35" s="30">
        <f t="shared" si="0"/>
        <v>11999276</v>
      </c>
      <c r="F35" s="31">
        <f t="shared" si="0"/>
        <v>12235626</v>
      </c>
      <c r="G35" s="31">
        <f t="shared" si="0"/>
        <v>595908</v>
      </c>
      <c r="H35" s="31">
        <f t="shared" si="0"/>
        <v>519580</v>
      </c>
      <c r="I35" s="31">
        <f t="shared" si="0"/>
        <v>505530</v>
      </c>
      <c r="J35" s="31">
        <f t="shared" si="0"/>
        <v>1621018</v>
      </c>
      <c r="K35" s="31">
        <f t="shared" si="0"/>
        <v>376820</v>
      </c>
      <c r="L35" s="31">
        <f t="shared" si="0"/>
        <v>468851</v>
      </c>
      <c r="M35" s="31">
        <f t="shared" si="0"/>
        <v>539426</v>
      </c>
      <c r="N35" s="31">
        <f t="shared" si="0"/>
        <v>1385097</v>
      </c>
      <c r="O35" s="31">
        <f t="shared" si="0"/>
        <v>653578</v>
      </c>
      <c r="P35" s="31">
        <f t="shared" si="0"/>
        <v>701990</v>
      </c>
      <c r="Q35" s="31">
        <f t="shared" si="0"/>
        <v>3228085</v>
      </c>
      <c r="R35" s="31">
        <f t="shared" si="0"/>
        <v>4583653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7589768</v>
      </c>
      <c r="X35" s="31">
        <f t="shared" si="0"/>
        <v>9176715</v>
      </c>
      <c r="Y35" s="31">
        <f t="shared" si="0"/>
        <v>-1586947</v>
      </c>
      <c r="Z35" s="32">
        <f>+IF(X35&lt;&gt;0,+(Y35/X35)*100,0)</f>
        <v>-17.293192607594328</v>
      </c>
      <c r="AA35" s="29">
        <f>SUM(AA6:AA34)</f>
        <v>12235626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-9172</v>
      </c>
      <c r="D37" s="20">
        <v>0</v>
      </c>
      <c r="E37" s="21">
        <v>2161782</v>
      </c>
      <c r="F37" s="22">
        <v>2161785</v>
      </c>
      <c r="G37" s="22">
        <v>92691</v>
      </c>
      <c r="H37" s="22">
        <v>89889</v>
      </c>
      <c r="I37" s="22">
        <v>94933</v>
      </c>
      <c r="J37" s="22">
        <v>277513</v>
      </c>
      <c r="K37" s="22">
        <v>94197</v>
      </c>
      <c r="L37" s="22">
        <v>166543</v>
      </c>
      <c r="M37" s="22">
        <v>229766</v>
      </c>
      <c r="N37" s="22">
        <v>490506</v>
      </c>
      <c r="O37" s="22">
        <v>199404</v>
      </c>
      <c r="P37" s="22">
        <v>197247</v>
      </c>
      <c r="Q37" s="22">
        <v>192371</v>
      </c>
      <c r="R37" s="22">
        <v>589022</v>
      </c>
      <c r="S37" s="22">
        <v>0</v>
      </c>
      <c r="T37" s="22">
        <v>0</v>
      </c>
      <c r="U37" s="22">
        <v>0</v>
      </c>
      <c r="V37" s="22">
        <v>0</v>
      </c>
      <c r="W37" s="22">
        <v>1357041</v>
      </c>
      <c r="X37" s="22">
        <v>1621323</v>
      </c>
      <c r="Y37" s="22">
        <v>-264282</v>
      </c>
      <c r="Z37" s="23">
        <v>-16.300391717134708</v>
      </c>
      <c r="AA37" s="20">
        <v>2161785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2545486</v>
      </c>
      <c r="D40" s="20">
        <v>0</v>
      </c>
      <c r="E40" s="21">
        <v>851131</v>
      </c>
      <c r="F40" s="22">
        <v>751131</v>
      </c>
      <c r="G40" s="22">
        <v>0</v>
      </c>
      <c r="H40" s="22">
        <v>10956</v>
      </c>
      <c r="I40" s="22">
        <v>5278</v>
      </c>
      <c r="J40" s="22">
        <v>16234</v>
      </c>
      <c r="K40" s="22">
        <v>21117</v>
      </c>
      <c r="L40" s="22">
        <v>5708</v>
      </c>
      <c r="M40" s="22">
        <v>23833</v>
      </c>
      <c r="N40" s="22">
        <v>50658</v>
      </c>
      <c r="O40" s="22">
        <v>31289</v>
      </c>
      <c r="P40" s="22">
        <v>16111</v>
      </c>
      <c r="Q40" s="22">
        <v>19456</v>
      </c>
      <c r="R40" s="22">
        <v>66856</v>
      </c>
      <c r="S40" s="22">
        <v>0</v>
      </c>
      <c r="T40" s="22">
        <v>0</v>
      </c>
      <c r="U40" s="22">
        <v>0</v>
      </c>
      <c r="V40" s="22">
        <v>0</v>
      </c>
      <c r="W40" s="22">
        <v>133748</v>
      </c>
      <c r="X40" s="22">
        <v>563355</v>
      </c>
      <c r="Y40" s="22">
        <v>-429607</v>
      </c>
      <c r="Z40" s="23">
        <v>-76.258664607574261</v>
      </c>
      <c r="AA40" s="20">
        <v>751131</v>
      </c>
    </row>
    <row r="41" spans="1:27" x14ac:dyDescent="0.25">
      <c r="A41" s="19" t="s">
        <v>67</v>
      </c>
      <c r="B41" s="15" t="s">
        <v>32</v>
      </c>
      <c r="C41" s="20">
        <v>2075023</v>
      </c>
      <c r="D41" s="20">
        <v>0</v>
      </c>
      <c r="E41" s="21">
        <v>430076</v>
      </c>
      <c r="F41" s="22">
        <v>430076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322560</v>
      </c>
      <c r="Y41" s="22">
        <v>-322560</v>
      </c>
      <c r="Z41" s="23">
        <v>-100</v>
      </c>
      <c r="AA41" s="20">
        <v>430076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381542</v>
      </c>
      <c r="F42" s="22">
        <v>381542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21713</v>
      </c>
      <c r="P42" s="22">
        <v>0</v>
      </c>
      <c r="Q42" s="22">
        <v>0</v>
      </c>
      <c r="R42" s="22">
        <v>21713</v>
      </c>
      <c r="S42" s="22">
        <v>0</v>
      </c>
      <c r="T42" s="22">
        <v>0</v>
      </c>
      <c r="U42" s="22">
        <v>0</v>
      </c>
      <c r="V42" s="22">
        <v>0</v>
      </c>
      <c r="W42" s="22">
        <v>21713</v>
      </c>
      <c r="X42" s="22">
        <v>286155</v>
      </c>
      <c r="Y42" s="22">
        <v>-264442</v>
      </c>
      <c r="Z42" s="23">
        <v>-92.412154252066188</v>
      </c>
      <c r="AA42" s="20">
        <v>381542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18644</v>
      </c>
      <c r="D44" s="20">
        <v>0</v>
      </c>
      <c r="E44" s="21">
        <v>756811</v>
      </c>
      <c r="F44" s="22">
        <v>750481</v>
      </c>
      <c r="G44" s="22">
        <v>61</v>
      </c>
      <c r="H44" s="22">
        <v>21478</v>
      </c>
      <c r="I44" s="22">
        <v>46664</v>
      </c>
      <c r="J44" s="22">
        <v>68203</v>
      </c>
      <c r="K44" s="22">
        <v>85288</v>
      </c>
      <c r="L44" s="22">
        <v>68935</v>
      </c>
      <c r="M44" s="22">
        <v>62497</v>
      </c>
      <c r="N44" s="22">
        <v>216720</v>
      </c>
      <c r="O44" s="22">
        <v>74589</v>
      </c>
      <c r="P44" s="22">
        <v>39814</v>
      </c>
      <c r="Q44" s="22">
        <v>374</v>
      </c>
      <c r="R44" s="22">
        <v>114777</v>
      </c>
      <c r="S44" s="22">
        <v>0</v>
      </c>
      <c r="T44" s="22">
        <v>0</v>
      </c>
      <c r="U44" s="22">
        <v>0</v>
      </c>
      <c r="V44" s="22">
        <v>0</v>
      </c>
      <c r="W44" s="22">
        <v>399700</v>
      </c>
      <c r="X44" s="22">
        <v>562869</v>
      </c>
      <c r="Y44" s="22">
        <v>-163169</v>
      </c>
      <c r="Z44" s="23">
        <v>-28.988805565771074</v>
      </c>
      <c r="AA44" s="20">
        <v>750481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70931</v>
      </c>
      <c r="D46" s="20">
        <v>0</v>
      </c>
      <c r="E46" s="21">
        <v>5220</v>
      </c>
      <c r="F46" s="22">
        <v>130000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97497</v>
      </c>
      <c r="Y46" s="22">
        <v>-97497</v>
      </c>
      <c r="Z46" s="23">
        <v>-100</v>
      </c>
      <c r="AA46" s="20">
        <v>130000</v>
      </c>
    </row>
    <row r="47" spans="1:27" x14ac:dyDescent="0.25">
      <c r="A47" s="19" t="s">
        <v>73</v>
      </c>
      <c r="B47" s="15" t="s">
        <v>32</v>
      </c>
      <c r="C47" s="20">
        <v>57372</v>
      </c>
      <c r="D47" s="20">
        <v>0</v>
      </c>
      <c r="E47" s="21">
        <v>214150</v>
      </c>
      <c r="F47" s="22">
        <v>294150</v>
      </c>
      <c r="G47" s="22">
        <v>6308</v>
      </c>
      <c r="H47" s="22">
        <v>18674</v>
      </c>
      <c r="I47" s="22">
        <v>4357</v>
      </c>
      <c r="J47" s="22">
        <v>29339</v>
      </c>
      <c r="K47" s="22">
        <v>27666</v>
      </c>
      <c r="L47" s="22">
        <v>7993</v>
      </c>
      <c r="M47" s="22">
        <v>5302</v>
      </c>
      <c r="N47" s="22">
        <v>40961</v>
      </c>
      <c r="O47" s="22">
        <v>3564</v>
      </c>
      <c r="P47" s="22">
        <v>9437</v>
      </c>
      <c r="Q47" s="22">
        <v>6027</v>
      </c>
      <c r="R47" s="22">
        <v>19028</v>
      </c>
      <c r="S47" s="22">
        <v>0</v>
      </c>
      <c r="T47" s="22">
        <v>0</v>
      </c>
      <c r="U47" s="22">
        <v>0</v>
      </c>
      <c r="V47" s="22">
        <v>0</v>
      </c>
      <c r="W47" s="22">
        <v>89328</v>
      </c>
      <c r="X47" s="22">
        <v>220617</v>
      </c>
      <c r="Y47" s="22">
        <v>-131289</v>
      </c>
      <c r="Z47" s="23">
        <v>-59.509919906444196</v>
      </c>
      <c r="AA47" s="20">
        <v>294150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4758284</v>
      </c>
      <c r="D50" s="29">
        <f t="shared" ref="D50:Y50" si="1">SUM(D37:D49)</f>
        <v>0</v>
      </c>
      <c r="E50" s="30">
        <f t="shared" si="1"/>
        <v>4800712</v>
      </c>
      <c r="F50" s="31">
        <f t="shared" si="1"/>
        <v>4899165</v>
      </c>
      <c r="G50" s="31">
        <f t="shared" si="1"/>
        <v>99060</v>
      </c>
      <c r="H50" s="31">
        <f t="shared" si="1"/>
        <v>140997</v>
      </c>
      <c r="I50" s="31">
        <f t="shared" si="1"/>
        <v>151232</v>
      </c>
      <c r="J50" s="31">
        <f t="shared" si="1"/>
        <v>391289</v>
      </c>
      <c r="K50" s="31">
        <f t="shared" si="1"/>
        <v>228268</v>
      </c>
      <c r="L50" s="31">
        <f t="shared" si="1"/>
        <v>249179</v>
      </c>
      <c r="M50" s="31">
        <f t="shared" si="1"/>
        <v>321398</v>
      </c>
      <c r="N50" s="31">
        <f t="shared" si="1"/>
        <v>798845</v>
      </c>
      <c r="O50" s="31">
        <f t="shared" si="1"/>
        <v>330559</v>
      </c>
      <c r="P50" s="31">
        <f t="shared" si="1"/>
        <v>262609</v>
      </c>
      <c r="Q50" s="31">
        <f t="shared" si="1"/>
        <v>218228</v>
      </c>
      <c r="R50" s="31">
        <f t="shared" si="1"/>
        <v>811396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2001530</v>
      </c>
      <c r="X50" s="31">
        <f t="shared" si="1"/>
        <v>3674376</v>
      </c>
      <c r="Y50" s="31">
        <f t="shared" si="1"/>
        <v>-1672846</v>
      </c>
      <c r="Z50" s="32">
        <f>+IF(X50&lt;&gt;0,+(Y50/X50)*100,0)</f>
        <v>-45.527349405722219</v>
      </c>
      <c r="AA50" s="29">
        <f>SUM(AA37:AA49)</f>
        <v>4899165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959266</v>
      </c>
      <c r="D51" s="39">
        <f t="shared" si="2"/>
        <v>0</v>
      </c>
      <c r="E51" s="40">
        <f t="shared" si="2"/>
        <v>7198564</v>
      </c>
      <c r="F51" s="41">
        <f t="shared" si="2"/>
        <v>7336461</v>
      </c>
      <c r="G51" s="41">
        <f t="shared" si="2"/>
        <v>496848</v>
      </c>
      <c r="H51" s="41">
        <f t="shared" si="2"/>
        <v>378583</v>
      </c>
      <c r="I51" s="41">
        <f t="shared" si="2"/>
        <v>354298</v>
      </c>
      <c r="J51" s="41">
        <f t="shared" si="2"/>
        <v>1229729</v>
      </c>
      <c r="K51" s="41">
        <f t="shared" si="2"/>
        <v>148552</v>
      </c>
      <c r="L51" s="41">
        <f t="shared" si="2"/>
        <v>219672</v>
      </c>
      <c r="M51" s="41">
        <f t="shared" si="2"/>
        <v>218028</v>
      </c>
      <c r="N51" s="41">
        <f t="shared" si="2"/>
        <v>586252</v>
      </c>
      <c r="O51" s="41">
        <f t="shared" si="2"/>
        <v>323019</v>
      </c>
      <c r="P51" s="41">
        <f t="shared" si="2"/>
        <v>439381</v>
      </c>
      <c r="Q51" s="41">
        <f t="shared" si="2"/>
        <v>3009857</v>
      </c>
      <c r="R51" s="41">
        <f t="shared" si="2"/>
        <v>3772257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5588238</v>
      </c>
      <c r="X51" s="41">
        <f t="shared" si="2"/>
        <v>5502339</v>
      </c>
      <c r="Y51" s="41">
        <f t="shared" si="2"/>
        <v>85899</v>
      </c>
      <c r="Z51" s="42">
        <f>+IF(X51&lt;&gt;0,+(Y51/X51)*100,0)</f>
        <v>1.5611360913967678</v>
      </c>
      <c r="AA51" s="39">
        <f>+AA35-AA50</f>
        <v>7336461</v>
      </c>
    </row>
    <row r="52" spans="1:27" x14ac:dyDescent="0.25">
      <c r="A52" s="43" t="s">
        <v>78</v>
      </c>
      <c r="B52" s="15" t="s">
        <v>32</v>
      </c>
      <c r="C52" s="20">
        <v>15999985</v>
      </c>
      <c r="D52" s="20">
        <v>0</v>
      </c>
      <c r="E52" s="21">
        <v>30000000</v>
      </c>
      <c r="F52" s="22">
        <v>30000000</v>
      </c>
      <c r="G52" s="22">
        <v>0</v>
      </c>
      <c r="H52" s="22">
        <v>0</v>
      </c>
      <c r="I52" s="22">
        <v>0</v>
      </c>
      <c r="J52" s="22">
        <v>0</v>
      </c>
      <c r="K52" s="22">
        <v>14078236</v>
      </c>
      <c r="L52" s="22">
        <v>4466225</v>
      </c>
      <c r="M52" s="22">
        <v>5691587</v>
      </c>
      <c r="N52" s="22">
        <v>24236048</v>
      </c>
      <c r="O52" s="22">
        <v>0</v>
      </c>
      <c r="P52" s="22">
        <v>1897721</v>
      </c>
      <c r="Q52" s="22">
        <v>2688743</v>
      </c>
      <c r="R52" s="22">
        <v>4586464</v>
      </c>
      <c r="S52" s="22">
        <v>0</v>
      </c>
      <c r="T52" s="22">
        <v>0</v>
      </c>
      <c r="U52" s="22">
        <v>0</v>
      </c>
      <c r="V52" s="22">
        <v>0</v>
      </c>
      <c r="W52" s="22">
        <v>28822512</v>
      </c>
      <c r="X52" s="22">
        <v>22500000</v>
      </c>
      <c r="Y52" s="22">
        <v>6322512</v>
      </c>
      <c r="Z52" s="23">
        <v>28.100053333333335</v>
      </c>
      <c r="AA52" s="20">
        <v>30000000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16959251</v>
      </c>
      <c r="D54" s="48">
        <f t="shared" si="3"/>
        <v>0</v>
      </c>
      <c r="E54" s="49">
        <f t="shared" si="3"/>
        <v>37198564</v>
      </c>
      <c r="F54" s="50">
        <f t="shared" si="3"/>
        <v>37336461</v>
      </c>
      <c r="G54" s="50">
        <f t="shared" si="3"/>
        <v>496848</v>
      </c>
      <c r="H54" s="50">
        <f t="shared" si="3"/>
        <v>378583</v>
      </c>
      <c r="I54" s="50">
        <f t="shared" si="3"/>
        <v>354298</v>
      </c>
      <c r="J54" s="50">
        <f t="shared" si="3"/>
        <v>1229729</v>
      </c>
      <c r="K54" s="50">
        <f t="shared" si="3"/>
        <v>14226788</v>
      </c>
      <c r="L54" s="50">
        <f t="shared" si="3"/>
        <v>4685897</v>
      </c>
      <c r="M54" s="50">
        <f t="shared" si="3"/>
        <v>5909615</v>
      </c>
      <c r="N54" s="50">
        <f t="shared" si="3"/>
        <v>24822300</v>
      </c>
      <c r="O54" s="50">
        <f t="shared" si="3"/>
        <v>323019</v>
      </c>
      <c r="P54" s="50">
        <f t="shared" si="3"/>
        <v>2337102</v>
      </c>
      <c r="Q54" s="50">
        <f t="shared" si="3"/>
        <v>5698600</v>
      </c>
      <c r="R54" s="50">
        <f t="shared" si="3"/>
        <v>8358721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34410750</v>
      </c>
      <c r="X54" s="50">
        <f t="shared" si="3"/>
        <v>28002339</v>
      </c>
      <c r="Y54" s="50">
        <f t="shared" si="3"/>
        <v>6408411</v>
      </c>
      <c r="Z54" s="51">
        <f>+IF(X54&lt;&gt;0,+(Y54/X54)*100,0)</f>
        <v>22.885270405447201</v>
      </c>
      <c r="AA54" s="48">
        <f>SUM(AA51:AA53)</f>
        <v>37336461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16959251</v>
      </c>
      <c r="D56" s="54">
        <f>+D54-D55</f>
        <v>0</v>
      </c>
      <c r="E56" s="55">
        <f t="shared" si="4"/>
        <v>37198564</v>
      </c>
      <c r="F56" s="56">
        <f t="shared" si="4"/>
        <v>37336461</v>
      </c>
      <c r="G56" s="56">
        <f t="shared" si="4"/>
        <v>496848</v>
      </c>
      <c r="H56" s="56">
        <f t="shared" si="4"/>
        <v>378583</v>
      </c>
      <c r="I56" s="56">
        <f t="shared" si="4"/>
        <v>354298</v>
      </c>
      <c r="J56" s="56">
        <f t="shared" si="4"/>
        <v>1229729</v>
      </c>
      <c r="K56" s="56">
        <f t="shared" si="4"/>
        <v>14226788</v>
      </c>
      <c r="L56" s="56">
        <f t="shared" si="4"/>
        <v>4685897</v>
      </c>
      <c r="M56" s="56">
        <f t="shared" si="4"/>
        <v>5909615</v>
      </c>
      <c r="N56" s="56">
        <f t="shared" si="4"/>
        <v>24822300</v>
      </c>
      <c r="O56" s="56">
        <f t="shared" si="4"/>
        <v>323019</v>
      </c>
      <c r="P56" s="56">
        <f t="shared" si="4"/>
        <v>2337102</v>
      </c>
      <c r="Q56" s="56">
        <f t="shared" si="4"/>
        <v>5698600</v>
      </c>
      <c r="R56" s="56">
        <f t="shared" si="4"/>
        <v>8358721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34410750</v>
      </c>
      <c r="X56" s="56">
        <f t="shared" si="4"/>
        <v>28002339</v>
      </c>
      <c r="Y56" s="56">
        <f t="shared" si="4"/>
        <v>6408411</v>
      </c>
      <c r="Z56" s="57">
        <f>+IF(X56&lt;&gt;0,+(Y56/X56)*100,0)</f>
        <v>22.885270405447201</v>
      </c>
      <c r="AA56" s="54">
        <f>+AA54-AA55</f>
        <v>37336461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16959251</v>
      </c>
      <c r="D59" s="48">
        <f>SUM(D56:D58)</f>
        <v>0</v>
      </c>
      <c r="E59" s="49">
        <f t="shared" si="5"/>
        <v>37198564</v>
      </c>
      <c r="F59" s="50">
        <f t="shared" si="5"/>
        <v>37336461</v>
      </c>
      <c r="G59" s="50">
        <f t="shared" si="5"/>
        <v>496848</v>
      </c>
      <c r="H59" s="50">
        <f t="shared" si="5"/>
        <v>378583</v>
      </c>
      <c r="I59" s="50">
        <f t="shared" si="5"/>
        <v>354298</v>
      </c>
      <c r="J59" s="50">
        <f t="shared" si="5"/>
        <v>1229729</v>
      </c>
      <c r="K59" s="50">
        <f t="shared" si="5"/>
        <v>14226788</v>
      </c>
      <c r="L59" s="50">
        <f t="shared" si="5"/>
        <v>4685897</v>
      </c>
      <c r="M59" s="50">
        <f t="shared" si="5"/>
        <v>5909615</v>
      </c>
      <c r="N59" s="50">
        <f t="shared" si="5"/>
        <v>24822300</v>
      </c>
      <c r="O59" s="50">
        <f t="shared" si="5"/>
        <v>323019</v>
      </c>
      <c r="P59" s="50">
        <f t="shared" si="5"/>
        <v>2337102</v>
      </c>
      <c r="Q59" s="50">
        <f t="shared" si="5"/>
        <v>5698600</v>
      </c>
      <c r="R59" s="50">
        <f t="shared" si="5"/>
        <v>8358721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34410750</v>
      </c>
      <c r="X59" s="50">
        <f t="shared" si="5"/>
        <v>28002339</v>
      </c>
      <c r="Y59" s="50">
        <f t="shared" si="5"/>
        <v>6408411</v>
      </c>
      <c r="Z59" s="51">
        <f>+IF(X59&lt;&gt;0,+(Y59/X59)*100,0)</f>
        <v>22.885270405447201</v>
      </c>
      <c r="AA59" s="48">
        <f>SUM(AA56:AA58)</f>
        <v>37336461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16959251</v>
      </c>
      <c r="D62" s="65">
        <f>SUM(D59:D61)</f>
        <v>0</v>
      </c>
      <c r="E62" s="66">
        <f t="shared" si="6"/>
        <v>37198564</v>
      </c>
      <c r="F62" s="67">
        <f t="shared" si="6"/>
        <v>37336461</v>
      </c>
      <c r="G62" s="67">
        <f t="shared" si="6"/>
        <v>496848</v>
      </c>
      <c r="H62" s="67">
        <f t="shared" si="6"/>
        <v>378583</v>
      </c>
      <c r="I62" s="67">
        <f t="shared" si="6"/>
        <v>354298</v>
      </c>
      <c r="J62" s="67">
        <f t="shared" si="6"/>
        <v>1229729</v>
      </c>
      <c r="K62" s="67">
        <f t="shared" si="6"/>
        <v>14226788</v>
      </c>
      <c r="L62" s="67">
        <f t="shared" si="6"/>
        <v>4685897</v>
      </c>
      <c r="M62" s="67">
        <f t="shared" si="6"/>
        <v>5909615</v>
      </c>
      <c r="N62" s="67">
        <f t="shared" si="6"/>
        <v>24822300</v>
      </c>
      <c r="O62" s="67">
        <f t="shared" si="6"/>
        <v>323019</v>
      </c>
      <c r="P62" s="67">
        <f t="shared" si="6"/>
        <v>2337102</v>
      </c>
      <c r="Q62" s="67">
        <f t="shared" si="6"/>
        <v>5698600</v>
      </c>
      <c r="R62" s="67">
        <f t="shared" si="6"/>
        <v>8358721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34410750</v>
      </c>
      <c r="X62" s="67">
        <f t="shared" si="6"/>
        <v>28002339</v>
      </c>
      <c r="Y62" s="67">
        <f t="shared" si="6"/>
        <v>6408411</v>
      </c>
      <c r="Z62" s="68">
        <f>+IF(X62&lt;&gt;0,+(Y62/X62)*100,0)</f>
        <v>22.885270405447201</v>
      </c>
      <c r="AA62" s="65">
        <f>SUM(AA59:AA61)</f>
        <v>37336461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8438780</v>
      </c>
      <c r="D7" s="20">
        <v>0</v>
      </c>
      <c r="E7" s="21">
        <v>10352086</v>
      </c>
      <c r="F7" s="22">
        <v>10352086</v>
      </c>
      <c r="G7" s="22">
        <v>595527</v>
      </c>
      <c r="H7" s="22">
        <v>613560</v>
      </c>
      <c r="I7" s="22">
        <v>588574</v>
      </c>
      <c r="J7" s="22">
        <v>1797661</v>
      </c>
      <c r="K7" s="22">
        <v>722854</v>
      </c>
      <c r="L7" s="22">
        <v>697861</v>
      </c>
      <c r="M7" s="22">
        <v>611293</v>
      </c>
      <c r="N7" s="22">
        <v>2032008</v>
      </c>
      <c r="O7" s="22">
        <v>778709</v>
      </c>
      <c r="P7" s="22">
        <v>718850</v>
      </c>
      <c r="Q7" s="22">
        <v>623823</v>
      </c>
      <c r="R7" s="22">
        <v>2121382</v>
      </c>
      <c r="S7" s="22">
        <v>0</v>
      </c>
      <c r="T7" s="22">
        <v>0</v>
      </c>
      <c r="U7" s="22">
        <v>0</v>
      </c>
      <c r="V7" s="22">
        <v>0</v>
      </c>
      <c r="W7" s="22">
        <v>5951051</v>
      </c>
      <c r="X7" s="22">
        <v>7764075</v>
      </c>
      <c r="Y7" s="22">
        <v>-1813024</v>
      </c>
      <c r="Z7" s="23">
        <v>-23.351448820368169</v>
      </c>
      <c r="AA7" s="20">
        <v>10352086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6501256</v>
      </c>
      <c r="D13" s="20">
        <v>0</v>
      </c>
      <c r="E13" s="21">
        <v>5758372</v>
      </c>
      <c r="F13" s="22">
        <v>5758372</v>
      </c>
      <c r="G13" s="22">
        <v>548075</v>
      </c>
      <c r="H13" s="22">
        <v>542039</v>
      </c>
      <c r="I13" s="22">
        <v>546047</v>
      </c>
      <c r="J13" s="22">
        <v>1636161</v>
      </c>
      <c r="K13" s="22">
        <v>550355</v>
      </c>
      <c r="L13" s="22">
        <v>542587</v>
      </c>
      <c r="M13" s="22">
        <v>548062</v>
      </c>
      <c r="N13" s="22">
        <v>1641004</v>
      </c>
      <c r="O13" s="22">
        <v>552670</v>
      </c>
      <c r="P13" s="22">
        <v>556489</v>
      </c>
      <c r="Q13" s="22">
        <v>561770</v>
      </c>
      <c r="R13" s="22">
        <v>1670929</v>
      </c>
      <c r="S13" s="22">
        <v>0</v>
      </c>
      <c r="T13" s="22">
        <v>0</v>
      </c>
      <c r="U13" s="22">
        <v>0</v>
      </c>
      <c r="V13" s="22">
        <v>0</v>
      </c>
      <c r="W13" s="22">
        <v>4948094</v>
      </c>
      <c r="X13" s="22">
        <v>4318776</v>
      </c>
      <c r="Y13" s="22">
        <v>629318</v>
      </c>
      <c r="Z13" s="23">
        <v>14.571674937528595</v>
      </c>
      <c r="AA13" s="20">
        <v>5758372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10539176</v>
      </c>
      <c r="D28" s="20">
        <v>0</v>
      </c>
      <c r="E28" s="21">
        <v>6315779</v>
      </c>
      <c r="F28" s="22">
        <v>6315779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2010971</v>
      </c>
      <c r="P28" s="22">
        <v>0</v>
      </c>
      <c r="Q28" s="22">
        <v>0</v>
      </c>
      <c r="R28" s="22">
        <v>2010971</v>
      </c>
      <c r="S28" s="22">
        <v>0</v>
      </c>
      <c r="T28" s="22">
        <v>0</v>
      </c>
      <c r="U28" s="22">
        <v>0</v>
      </c>
      <c r="V28" s="22">
        <v>0</v>
      </c>
      <c r="W28" s="22">
        <v>2010971</v>
      </c>
      <c r="X28" s="22">
        <v>4736835</v>
      </c>
      <c r="Y28" s="22">
        <v>-2725864</v>
      </c>
      <c r="Z28" s="23">
        <v>-57.546104096933924</v>
      </c>
      <c r="AA28" s="20">
        <v>6315779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25479212</v>
      </c>
      <c r="D35" s="29">
        <f t="shared" ref="D35:Y35" si="0">SUM(D6:D34)</f>
        <v>0</v>
      </c>
      <c r="E35" s="30">
        <f t="shared" si="0"/>
        <v>22426237</v>
      </c>
      <c r="F35" s="31">
        <f t="shared" si="0"/>
        <v>22426237</v>
      </c>
      <c r="G35" s="31">
        <f t="shared" si="0"/>
        <v>1143602</v>
      </c>
      <c r="H35" s="31">
        <f t="shared" si="0"/>
        <v>1155599</v>
      </c>
      <c r="I35" s="31">
        <f t="shared" si="0"/>
        <v>1134621</v>
      </c>
      <c r="J35" s="31">
        <f t="shared" si="0"/>
        <v>3433822</v>
      </c>
      <c r="K35" s="31">
        <f t="shared" si="0"/>
        <v>1273209</v>
      </c>
      <c r="L35" s="31">
        <f t="shared" si="0"/>
        <v>1240448</v>
      </c>
      <c r="M35" s="31">
        <f t="shared" si="0"/>
        <v>1159355</v>
      </c>
      <c r="N35" s="31">
        <f t="shared" si="0"/>
        <v>3673012</v>
      </c>
      <c r="O35" s="31">
        <f t="shared" si="0"/>
        <v>3342350</v>
      </c>
      <c r="P35" s="31">
        <f t="shared" si="0"/>
        <v>1275339</v>
      </c>
      <c r="Q35" s="31">
        <f t="shared" si="0"/>
        <v>1185593</v>
      </c>
      <c r="R35" s="31">
        <f t="shared" si="0"/>
        <v>5803282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12910116</v>
      </c>
      <c r="X35" s="31">
        <f t="shared" si="0"/>
        <v>16819686</v>
      </c>
      <c r="Y35" s="31">
        <f t="shared" si="0"/>
        <v>-3909570</v>
      </c>
      <c r="Z35" s="32">
        <f>+IF(X35&lt;&gt;0,+(Y35/X35)*100,0)</f>
        <v>-23.244012997626708</v>
      </c>
      <c r="AA35" s="29">
        <f>SUM(AA6:AA34)</f>
        <v>22426237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4884480</v>
      </c>
      <c r="D37" s="20">
        <v>0</v>
      </c>
      <c r="E37" s="21">
        <v>5378509</v>
      </c>
      <c r="F37" s="22">
        <v>5378509</v>
      </c>
      <c r="G37" s="22">
        <v>356584</v>
      </c>
      <c r="H37" s="22">
        <v>469434</v>
      </c>
      <c r="I37" s="22">
        <v>383260</v>
      </c>
      <c r="J37" s="22">
        <v>1209278</v>
      </c>
      <c r="K37" s="22">
        <v>361804</v>
      </c>
      <c r="L37" s="22">
        <v>428112</v>
      </c>
      <c r="M37" s="22">
        <v>377432</v>
      </c>
      <c r="N37" s="22">
        <v>1167348</v>
      </c>
      <c r="O37" s="22">
        <v>414515</v>
      </c>
      <c r="P37" s="22">
        <v>332232</v>
      </c>
      <c r="Q37" s="22">
        <v>333103</v>
      </c>
      <c r="R37" s="22">
        <v>1079850</v>
      </c>
      <c r="S37" s="22">
        <v>0</v>
      </c>
      <c r="T37" s="22">
        <v>0</v>
      </c>
      <c r="U37" s="22">
        <v>0</v>
      </c>
      <c r="V37" s="22">
        <v>0</v>
      </c>
      <c r="W37" s="22">
        <v>3456476</v>
      </c>
      <c r="X37" s="22">
        <v>4033872</v>
      </c>
      <c r="Y37" s="22">
        <v>-577396</v>
      </c>
      <c r="Z37" s="23">
        <v>-14.313691659031322</v>
      </c>
      <c r="AA37" s="20">
        <v>5378509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359863</v>
      </c>
      <c r="D40" s="20">
        <v>0</v>
      </c>
      <c r="E40" s="21">
        <v>6899555</v>
      </c>
      <c r="F40" s="22">
        <v>6899555</v>
      </c>
      <c r="G40" s="22">
        <v>0</v>
      </c>
      <c r="H40" s="22">
        <v>3956</v>
      </c>
      <c r="I40" s="22">
        <v>0</v>
      </c>
      <c r="J40" s="22">
        <v>3956</v>
      </c>
      <c r="K40" s="22">
        <v>991</v>
      </c>
      <c r="L40" s="22">
        <v>4988</v>
      </c>
      <c r="M40" s="22">
        <v>15542</v>
      </c>
      <c r="N40" s="22">
        <v>21521</v>
      </c>
      <c r="O40" s="22">
        <v>9265</v>
      </c>
      <c r="P40" s="22">
        <v>15302</v>
      </c>
      <c r="Q40" s="22">
        <v>11122</v>
      </c>
      <c r="R40" s="22">
        <v>35689</v>
      </c>
      <c r="S40" s="22">
        <v>0</v>
      </c>
      <c r="T40" s="22">
        <v>0</v>
      </c>
      <c r="U40" s="22">
        <v>0</v>
      </c>
      <c r="V40" s="22">
        <v>0</v>
      </c>
      <c r="W40" s="22">
        <v>61166</v>
      </c>
      <c r="X40" s="22">
        <v>5174667</v>
      </c>
      <c r="Y40" s="22">
        <v>-5113501</v>
      </c>
      <c r="Z40" s="23">
        <v>-98.817972248262549</v>
      </c>
      <c r="AA40" s="20">
        <v>6899555</v>
      </c>
    </row>
    <row r="41" spans="1:27" x14ac:dyDescent="0.25">
      <c r="A41" s="19" t="s">
        <v>67</v>
      </c>
      <c r="B41" s="15" t="s">
        <v>32</v>
      </c>
      <c r="C41" s="20">
        <v>11812217</v>
      </c>
      <c r="D41" s="20">
        <v>0</v>
      </c>
      <c r="E41" s="21">
        <v>2580174</v>
      </c>
      <c r="F41" s="22">
        <v>2580174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1935135</v>
      </c>
      <c r="Y41" s="22">
        <v>-1935135</v>
      </c>
      <c r="Z41" s="23">
        <v>-100</v>
      </c>
      <c r="AA41" s="20">
        <v>2580174</v>
      </c>
    </row>
    <row r="42" spans="1:27" x14ac:dyDescent="0.25">
      <c r="A42" s="19" t="s">
        <v>68</v>
      </c>
      <c r="B42" s="15" t="s">
        <v>32</v>
      </c>
      <c r="C42" s="20">
        <v>1669338</v>
      </c>
      <c r="D42" s="20">
        <v>0</v>
      </c>
      <c r="E42" s="21">
        <v>1113127</v>
      </c>
      <c r="F42" s="22">
        <v>1113127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834849</v>
      </c>
      <c r="Y42" s="22">
        <v>-834849</v>
      </c>
      <c r="Z42" s="23">
        <v>-100</v>
      </c>
      <c r="AA42" s="20">
        <v>1113127</v>
      </c>
    </row>
    <row r="43" spans="1:27" x14ac:dyDescent="0.25">
      <c r="A43" s="19" t="s">
        <v>69</v>
      </c>
      <c r="B43" s="15" t="s">
        <v>32</v>
      </c>
      <c r="C43" s="20">
        <v>3320344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142914</v>
      </c>
      <c r="D44" s="20">
        <v>0</v>
      </c>
      <c r="E44" s="21">
        <v>219564</v>
      </c>
      <c r="F44" s="22">
        <v>219564</v>
      </c>
      <c r="G44" s="22">
        <v>36921</v>
      </c>
      <c r="H44" s="22">
        <v>6199</v>
      </c>
      <c r="I44" s="22">
        <v>11130</v>
      </c>
      <c r="J44" s="22">
        <v>54250</v>
      </c>
      <c r="K44" s="22">
        <v>42049</v>
      </c>
      <c r="L44" s="22">
        <v>7177</v>
      </c>
      <c r="M44" s="22">
        <v>7610</v>
      </c>
      <c r="N44" s="22">
        <v>56836</v>
      </c>
      <c r="O44" s="22">
        <v>2766</v>
      </c>
      <c r="P44" s="22">
        <v>3770</v>
      </c>
      <c r="Q44" s="22">
        <v>4316</v>
      </c>
      <c r="R44" s="22">
        <v>10852</v>
      </c>
      <c r="S44" s="22">
        <v>0</v>
      </c>
      <c r="T44" s="22">
        <v>0</v>
      </c>
      <c r="U44" s="22">
        <v>0</v>
      </c>
      <c r="V44" s="22">
        <v>0</v>
      </c>
      <c r="W44" s="22">
        <v>121938</v>
      </c>
      <c r="X44" s="22">
        <v>164664</v>
      </c>
      <c r="Y44" s="22">
        <v>-42726</v>
      </c>
      <c r="Z44" s="23">
        <v>-25.947383763299808</v>
      </c>
      <c r="AA44" s="20">
        <v>219564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25589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2644343</v>
      </c>
      <c r="D47" s="20">
        <v>0</v>
      </c>
      <c r="E47" s="21">
        <v>2821506</v>
      </c>
      <c r="F47" s="22">
        <v>2837506</v>
      </c>
      <c r="G47" s="22">
        <v>8346</v>
      </c>
      <c r="H47" s="22">
        <v>36782</v>
      </c>
      <c r="I47" s="22">
        <v>3267</v>
      </c>
      <c r="J47" s="22">
        <v>48395</v>
      </c>
      <c r="K47" s="22">
        <v>35096</v>
      </c>
      <c r="L47" s="22">
        <v>531905</v>
      </c>
      <c r="M47" s="22">
        <v>174670</v>
      </c>
      <c r="N47" s="22">
        <v>741671</v>
      </c>
      <c r="O47" s="22">
        <v>136624</v>
      </c>
      <c r="P47" s="22">
        <v>187391</v>
      </c>
      <c r="Q47" s="22">
        <v>188241</v>
      </c>
      <c r="R47" s="22">
        <v>512256</v>
      </c>
      <c r="S47" s="22">
        <v>0</v>
      </c>
      <c r="T47" s="22">
        <v>0</v>
      </c>
      <c r="U47" s="22">
        <v>0</v>
      </c>
      <c r="V47" s="22">
        <v>0</v>
      </c>
      <c r="W47" s="22">
        <v>1302322</v>
      </c>
      <c r="X47" s="22">
        <v>2122561</v>
      </c>
      <c r="Y47" s="22">
        <v>-820239</v>
      </c>
      <c r="Z47" s="23">
        <v>-38.643836384443134</v>
      </c>
      <c r="AA47" s="20">
        <v>2837506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24859088</v>
      </c>
      <c r="D50" s="29">
        <f t="shared" ref="D50:Y50" si="1">SUM(D37:D49)</f>
        <v>0</v>
      </c>
      <c r="E50" s="30">
        <f t="shared" si="1"/>
        <v>19012435</v>
      </c>
      <c r="F50" s="31">
        <f t="shared" si="1"/>
        <v>19028435</v>
      </c>
      <c r="G50" s="31">
        <f t="shared" si="1"/>
        <v>401851</v>
      </c>
      <c r="H50" s="31">
        <f t="shared" si="1"/>
        <v>516371</v>
      </c>
      <c r="I50" s="31">
        <f t="shared" si="1"/>
        <v>397657</v>
      </c>
      <c r="J50" s="31">
        <f t="shared" si="1"/>
        <v>1315879</v>
      </c>
      <c r="K50" s="31">
        <f t="shared" si="1"/>
        <v>439940</v>
      </c>
      <c r="L50" s="31">
        <f t="shared" si="1"/>
        <v>972182</v>
      </c>
      <c r="M50" s="31">
        <f t="shared" si="1"/>
        <v>575254</v>
      </c>
      <c r="N50" s="31">
        <f t="shared" si="1"/>
        <v>1987376</v>
      </c>
      <c r="O50" s="31">
        <f t="shared" si="1"/>
        <v>563170</v>
      </c>
      <c r="P50" s="31">
        <f t="shared" si="1"/>
        <v>538695</v>
      </c>
      <c r="Q50" s="31">
        <f t="shared" si="1"/>
        <v>536782</v>
      </c>
      <c r="R50" s="31">
        <f t="shared" si="1"/>
        <v>1638647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4941902</v>
      </c>
      <c r="X50" s="31">
        <f t="shared" si="1"/>
        <v>14265748</v>
      </c>
      <c r="Y50" s="31">
        <f t="shared" si="1"/>
        <v>-9323846</v>
      </c>
      <c r="Z50" s="32">
        <f>+IF(X50&lt;&gt;0,+(Y50/X50)*100,0)</f>
        <v>-65.358269331548541</v>
      </c>
      <c r="AA50" s="29">
        <f>SUM(AA37:AA49)</f>
        <v>19028435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620124</v>
      </c>
      <c r="D51" s="39">
        <f t="shared" si="2"/>
        <v>0</v>
      </c>
      <c r="E51" s="40">
        <f t="shared" si="2"/>
        <v>3413802</v>
      </c>
      <c r="F51" s="41">
        <f t="shared" si="2"/>
        <v>3397802</v>
      </c>
      <c r="G51" s="41">
        <f t="shared" si="2"/>
        <v>741751</v>
      </c>
      <c r="H51" s="41">
        <f t="shared" si="2"/>
        <v>639228</v>
      </c>
      <c r="I51" s="41">
        <f t="shared" si="2"/>
        <v>736964</v>
      </c>
      <c r="J51" s="41">
        <f t="shared" si="2"/>
        <v>2117943</v>
      </c>
      <c r="K51" s="41">
        <f t="shared" si="2"/>
        <v>833269</v>
      </c>
      <c r="L51" s="41">
        <f t="shared" si="2"/>
        <v>268266</v>
      </c>
      <c r="M51" s="41">
        <f t="shared" si="2"/>
        <v>584101</v>
      </c>
      <c r="N51" s="41">
        <f t="shared" si="2"/>
        <v>1685636</v>
      </c>
      <c r="O51" s="41">
        <f t="shared" si="2"/>
        <v>2779180</v>
      </c>
      <c r="P51" s="41">
        <f t="shared" si="2"/>
        <v>736644</v>
      </c>
      <c r="Q51" s="41">
        <f t="shared" si="2"/>
        <v>648811</v>
      </c>
      <c r="R51" s="41">
        <f t="shared" si="2"/>
        <v>4164635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7968214</v>
      </c>
      <c r="X51" s="41">
        <f t="shared" si="2"/>
        <v>2553938</v>
      </c>
      <c r="Y51" s="41">
        <f t="shared" si="2"/>
        <v>5414276</v>
      </c>
      <c r="Z51" s="42">
        <f>+IF(X51&lt;&gt;0,+(Y51/X51)*100,0)</f>
        <v>211.99715889735771</v>
      </c>
      <c r="AA51" s="39">
        <f>+AA35-AA50</f>
        <v>3397802</v>
      </c>
    </row>
    <row r="52" spans="1:27" x14ac:dyDescent="0.25">
      <c r="A52" s="43" t="s">
        <v>78</v>
      </c>
      <c r="B52" s="15" t="s">
        <v>32</v>
      </c>
      <c r="C52" s="20">
        <v>17387126</v>
      </c>
      <c r="D52" s="20">
        <v>0</v>
      </c>
      <c r="E52" s="21">
        <v>18447000</v>
      </c>
      <c r="F52" s="22">
        <v>18447000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9513590</v>
      </c>
      <c r="N52" s="22">
        <v>9513590</v>
      </c>
      <c r="O52" s="22">
        <v>0</v>
      </c>
      <c r="P52" s="22">
        <v>1237205</v>
      </c>
      <c r="Q52" s="22">
        <v>741096</v>
      </c>
      <c r="R52" s="22">
        <v>1978301</v>
      </c>
      <c r="S52" s="22">
        <v>0</v>
      </c>
      <c r="T52" s="22">
        <v>0</v>
      </c>
      <c r="U52" s="22">
        <v>0</v>
      </c>
      <c r="V52" s="22">
        <v>0</v>
      </c>
      <c r="W52" s="22">
        <v>11491891</v>
      </c>
      <c r="X52" s="22">
        <v>13835250</v>
      </c>
      <c r="Y52" s="22">
        <v>-2343359</v>
      </c>
      <c r="Z52" s="23">
        <v>-16.937597802714084</v>
      </c>
      <c r="AA52" s="20">
        <v>18447000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18007250</v>
      </c>
      <c r="D54" s="48">
        <f t="shared" si="3"/>
        <v>0</v>
      </c>
      <c r="E54" s="49">
        <f t="shared" si="3"/>
        <v>21860802</v>
      </c>
      <c r="F54" s="50">
        <f t="shared" si="3"/>
        <v>21844802</v>
      </c>
      <c r="G54" s="50">
        <f t="shared" si="3"/>
        <v>741751</v>
      </c>
      <c r="H54" s="50">
        <f t="shared" si="3"/>
        <v>639228</v>
      </c>
      <c r="I54" s="50">
        <f t="shared" si="3"/>
        <v>736964</v>
      </c>
      <c r="J54" s="50">
        <f t="shared" si="3"/>
        <v>2117943</v>
      </c>
      <c r="K54" s="50">
        <f t="shared" si="3"/>
        <v>833269</v>
      </c>
      <c r="L54" s="50">
        <f t="shared" si="3"/>
        <v>268266</v>
      </c>
      <c r="M54" s="50">
        <f t="shared" si="3"/>
        <v>10097691</v>
      </c>
      <c r="N54" s="50">
        <f t="shared" si="3"/>
        <v>11199226</v>
      </c>
      <c r="O54" s="50">
        <f t="shared" si="3"/>
        <v>2779180</v>
      </c>
      <c r="P54" s="50">
        <f t="shared" si="3"/>
        <v>1973849</v>
      </c>
      <c r="Q54" s="50">
        <f t="shared" si="3"/>
        <v>1389907</v>
      </c>
      <c r="R54" s="50">
        <f t="shared" si="3"/>
        <v>6142936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19460105</v>
      </c>
      <c r="X54" s="50">
        <f t="shared" si="3"/>
        <v>16389188</v>
      </c>
      <c r="Y54" s="50">
        <f t="shared" si="3"/>
        <v>3070917</v>
      </c>
      <c r="Z54" s="51">
        <f>+IF(X54&lt;&gt;0,+(Y54/X54)*100,0)</f>
        <v>18.737456669604377</v>
      </c>
      <c r="AA54" s="48">
        <f>SUM(AA51:AA53)</f>
        <v>21844802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18007250</v>
      </c>
      <c r="D56" s="54">
        <f>+D54-D55</f>
        <v>0</v>
      </c>
      <c r="E56" s="55">
        <f t="shared" si="4"/>
        <v>21860802</v>
      </c>
      <c r="F56" s="56">
        <f t="shared" si="4"/>
        <v>21844802</v>
      </c>
      <c r="G56" s="56">
        <f t="shared" si="4"/>
        <v>741751</v>
      </c>
      <c r="H56" s="56">
        <f t="shared" si="4"/>
        <v>639228</v>
      </c>
      <c r="I56" s="56">
        <f t="shared" si="4"/>
        <v>736964</v>
      </c>
      <c r="J56" s="56">
        <f t="shared" si="4"/>
        <v>2117943</v>
      </c>
      <c r="K56" s="56">
        <f t="shared" si="4"/>
        <v>833269</v>
      </c>
      <c r="L56" s="56">
        <f t="shared" si="4"/>
        <v>268266</v>
      </c>
      <c r="M56" s="56">
        <f t="shared" si="4"/>
        <v>10097691</v>
      </c>
      <c r="N56" s="56">
        <f t="shared" si="4"/>
        <v>11199226</v>
      </c>
      <c r="O56" s="56">
        <f t="shared" si="4"/>
        <v>2779180</v>
      </c>
      <c r="P56" s="56">
        <f t="shared" si="4"/>
        <v>1973849</v>
      </c>
      <c r="Q56" s="56">
        <f t="shared" si="4"/>
        <v>1389907</v>
      </c>
      <c r="R56" s="56">
        <f t="shared" si="4"/>
        <v>6142936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19460105</v>
      </c>
      <c r="X56" s="56">
        <f t="shared" si="4"/>
        <v>16389188</v>
      </c>
      <c r="Y56" s="56">
        <f t="shared" si="4"/>
        <v>3070917</v>
      </c>
      <c r="Z56" s="57">
        <f>+IF(X56&lt;&gt;0,+(Y56/X56)*100,0)</f>
        <v>18.737456669604377</v>
      </c>
      <c r="AA56" s="54">
        <f>+AA54-AA55</f>
        <v>21844802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18007250</v>
      </c>
      <c r="D59" s="48">
        <f>SUM(D56:D58)</f>
        <v>0</v>
      </c>
      <c r="E59" s="49">
        <f t="shared" si="5"/>
        <v>21860802</v>
      </c>
      <c r="F59" s="50">
        <f t="shared" si="5"/>
        <v>21844802</v>
      </c>
      <c r="G59" s="50">
        <f t="shared" si="5"/>
        <v>741751</v>
      </c>
      <c r="H59" s="50">
        <f t="shared" si="5"/>
        <v>639228</v>
      </c>
      <c r="I59" s="50">
        <f t="shared" si="5"/>
        <v>736964</v>
      </c>
      <c r="J59" s="50">
        <f t="shared" si="5"/>
        <v>2117943</v>
      </c>
      <c r="K59" s="50">
        <f t="shared" si="5"/>
        <v>833269</v>
      </c>
      <c r="L59" s="50">
        <f t="shared" si="5"/>
        <v>268266</v>
      </c>
      <c r="M59" s="50">
        <f t="shared" si="5"/>
        <v>10097691</v>
      </c>
      <c r="N59" s="50">
        <f t="shared" si="5"/>
        <v>11199226</v>
      </c>
      <c r="O59" s="50">
        <f t="shared" si="5"/>
        <v>2779180</v>
      </c>
      <c r="P59" s="50">
        <f t="shared" si="5"/>
        <v>1973849</v>
      </c>
      <c r="Q59" s="50">
        <f t="shared" si="5"/>
        <v>1389907</v>
      </c>
      <c r="R59" s="50">
        <f t="shared" si="5"/>
        <v>6142936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19460105</v>
      </c>
      <c r="X59" s="50">
        <f t="shared" si="5"/>
        <v>16389188</v>
      </c>
      <c r="Y59" s="50">
        <f t="shared" si="5"/>
        <v>3070917</v>
      </c>
      <c r="Z59" s="51">
        <f>+IF(X59&lt;&gt;0,+(Y59/X59)*100,0)</f>
        <v>18.737456669604377</v>
      </c>
      <c r="AA59" s="48">
        <f>SUM(AA56:AA58)</f>
        <v>21844802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18007250</v>
      </c>
      <c r="D62" s="65">
        <f>SUM(D59:D61)</f>
        <v>0</v>
      </c>
      <c r="E62" s="66">
        <f t="shared" si="6"/>
        <v>21860802</v>
      </c>
      <c r="F62" s="67">
        <f t="shared" si="6"/>
        <v>21844802</v>
      </c>
      <c r="G62" s="67">
        <f t="shared" si="6"/>
        <v>741751</v>
      </c>
      <c r="H62" s="67">
        <f t="shared" si="6"/>
        <v>639228</v>
      </c>
      <c r="I62" s="67">
        <f t="shared" si="6"/>
        <v>736964</v>
      </c>
      <c r="J62" s="67">
        <f t="shared" si="6"/>
        <v>2117943</v>
      </c>
      <c r="K62" s="67">
        <f t="shared" si="6"/>
        <v>833269</v>
      </c>
      <c r="L62" s="67">
        <f t="shared" si="6"/>
        <v>268266</v>
      </c>
      <c r="M62" s="67">
        <f t="shared" si="6"/>
        <v>10097691</v>
      </c>
      <c r="N62" s="67">
        <f t="shared" si="6"/>
        <v>11199226</v>
      </c>
      <c r="O62" s="67">
        <f t="shared" si="6"/>
        <v>2779180</v>
      </c>
      <c r="P62" s="67">
        <f t="shared" si="6"/>
        <v>1973849</v>
      </c>
      <c r="Q62" s="67">
        <f t="shared" si="6"/>
        <v>1389907</v>
      </c>
      <c r="R62" s="67">
        <f t="shared" si="6"/>
        <v>6142936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19460105</v>
      </c>
      <c r="X62" s="67">
        <f t="shared" si="6"/>
        <v>16389188</v>
      </c>
      <c r="Y62" s="67">
        <f t="shared" si="6"/>
        <v>3070917</v>
      </c>
      <c r="Z62" s="68">
        <f>+IF(X62&lt;&gt;0,+(Y62/X62)*100,0)</f>
        <v>18.737456669604377</v>
      </c>
      <c r="AA62" s="65">
        <f>SUM(AA59:AA61)</f>
        <v>21844802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1861929</v>
      </c>
      <c r="D37" s="20">
        <v>0</v>
      </c>
      <c r="E37" s="21">
        <v>1866924</v>
      </c>
      <c r="F37" s="22">
        <v>1866924</v>
      </c>
      <c r="G37" s="22">
        <v>171667</v>
      </c>
      <c r="H37" s="22">
        <v>154379</v>
      </c>
      <c r="I37" s="22">
        <v>188083</v>
      </c>
      <c r="J37" s="22">
        <v>514129</v>
      </c>
      <c r="K37" s="22">
        <v>162844</v>
      </c>
      <c r="L37" s="22">
        <v>195585</v>
      </c>
      <c r="M37" s="22">
        <v>185371</v>
      </c>
      <c r="N37" s="22">
        <v>543800</v>
      </c>
      <c r="O37" s="22">
        <v>200675</v>
      </c>
      <c r="P37" s="22">
        <v>158607</v>
      </c>
      <c r="Q37" s="22">
        <v>142143</v>
      </c>
      <c r="R37" s="22">
        <v>501425</v>
      </c>
      <c r="S37" s="22">
        <v>0</v>
      </c>
      <c r="T37" s="22">
        <v>0</v>
      </c>
      <c r="U37" s="22">
        <v>0</v>
      </c>
      <c r="V37" s="22">
        <v>0</v>
      </c>
      <c r="W37" s="22">
        <v>1559354</v>
      </c>
      <c r="X37" s="22">
        <v>1400193</v>
      </c>
      <c r="Y37" s="22">
        <v>159161</v>
      </c>
      <c r="Z37" s="23">
        <v>11.367075824547044</v>
      </c>
      <c r="AA37" s="20">
        <v>1866924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1615279</v>
      </c>
      <c r="D40" s="20">
        <v>0</v>
      </c>
      <c r="E40" s="21">
        <v>1782672</v>
      </c>
      <c r="F40" s="22">
        <v>1782672</v>
      </c>
      <c r="G40" s="22">
        <v>104399</v>
      </c>
      <c r="H40" s="22">
        <v>251247</v>
      </c>
      <c r="I40" s="22">
        <v>132312</v>
      </c>
      <c r="J40" s="22">
        <v>487958</v>
      </c>
      <c r="K40" s="22">
        <v>47939</v>
      </c>
      <c r="L40" s="22">
        <v>275255</v>
      </c>
      <c r="M40" s="22">
        <v>-66578</v>
      </c>
      <c r="N40" s="22">
        <v>256616</v>
      </c>
      <c r="O40" s="22">
        <v>186179</v>
      </c>
      <c r="P40" s="22">
        <v>170858</v>
      </c>
      <c r="Q40" s="22">
        <v>199232</v>
      </c>
      <c r="R40" s="22">
        <v>556269</v>
      </c>
      <c r="S40" s="22">
        <v>0</v>
      </c>
      <c r="T40" s="22">
        <v>0</v>
      </c>
      <c r="U40" s="22">
        <v>0</v>
      </c>
      <c r="V40" s="22">
        <v>0</v>
      </c>
      <c r="W40" s="22">
        <v>1300843</v>
      </c>
      <c r="X40" s="22">
        <v>1337004</v>
      </c>
      <c r="Y40" s="22">
        <v>-36161</v>
      </c>
      <c r="Z40" s="23">
        <v>-2.7046291559337146</v>
      </c>
      <c r="AA40" s="20">
        <v>1782672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16623602</v>
      </c>
      <c r="D42" s="20">
        <v>0</v>
      </c>
      <c r="E42" s="21">
        <v>13750900</v>
      </c>
      <c r="F42" s="22">
        <v>13750900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10313176</v>
      </c>
      <c r="Y42" s="22">
        <v>-10313176</v>
      </c>
      <c r="Z42" s="23">
        <v>-100</v>
      </c>
      <c r="AA42" s="20">
        <v>13750900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20111</v>
      </c>
      <c r="D44" s="20">
        <v>0</v>
      </c>
      <c r="E44" s="21">
        <v>41988</v>
      </c>
      <c r="F44" s="22">
        <v>41988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5556</v>
      </c>
      <c r="M44" s="22">
        <v>0</v>
      </c>
      <c r="N44" s="22">
        <v>5556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5556</v>
      </c>
      <c r="X44" s="22">
        <v>31491</v>
      </c>
      <c r="Y44" s="22">
        <v>-25935</v>
      </c>
      <c r="Z44" s="23">
        <v>-82.35686386586643</v>
      </c>
      <c r="AA44" s="20">
        <v>41988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5877586</v>
      </c>
      <c r="D47" s="20">
        <v>0</v>
      </c>
      <c r="E47" s="21">
        <v>5608352</v>
      </c>
      <c r="F47" s="22">
        <v>5608352</v>
      </c>
      <c r="G47" s="22">
        <v>469042</v>
      </c>
      <c r="H47" s="22">
        <v>525157</v>
      </c>
      <c r="I47" s="22">
        <v>461747</v>
      </c>
      <c r="J47" s="22">
        <v>1455946</v>
      </c>
      <c r="K47" s="22">
        <v>457309</v>
      </c>
      <c r="L47" s="22">
        <v>460974</v>
      </c>
      <c r="M47" s="22">
        <v>638411</v>
      </c>
      <c r="N47" s="22">
        <v>1556694</v>
      </c>
      <c r="O47" s="22">
        <v>463618</v>
      </c>
      <c r="P47" s="22">
        <v>461486</v>
      </c>
      <c r="Q47" s="22">
        <v>461296</v>
      </c>
      <c r="R47" s="22">
        <v>1386400</v>
      </c>
      <c r="S47" s="22">
        <v>0</v>
      </c>
      <c r="T47" s="22">
        <v>0</v>
      </c>
      <c r="U47" s="22">
        <v>0</v>
      </c>
      <c r="V47" s="22">
        <v>0</v>
      </c>
      <c r="W47" s="22">
        <v>4399040</v>
      </c>
      <c r="X47" s="22">
        <v>4206263</v>
      </c>
      <c r="Y47" s="22">
        <v>192777</v>
      </c>
      <c r="Z47" s="23">
        <v>4.5830943048496966</v>
      </c>
      <c r="AA47" s="20">
        <v>5608352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25998507</v>
      </c>
      <c r="D50" s="29">
        <f t="shared" ref="D50:Y50" si="1">SUM(D37:D49)</f>
        <v>0</v>
      </c>
      <c r="E50" s="30">
        <f t="shared" si="1"/>
        <v>23050836</v>
      </c>
      <c r="F50" s="31">
        <f t="shared" si="1"/>
        <v>23050836</v>
      </c>
      <c r="G50" s="31">
        <f t="shared" si="1"/>
        <v>745108</v>
      </c>
      <c r="H50" s="31">
        <f t="shared" si="1"/>
        <v>930783</v>
      </c>
      <c r="I50" s="31">
        <f t="shared" si="1"/>
        <v>782142</v>
      </c>
      <c r="J50" s="31">
        <f t="shared" si="1"/>
        <v>2458033</v>
      </c>
      <c r="K50" s="31">
        <f t="shared" si="1"/>
        <v>668092</v>
      </c>
      <c r="L50" s="31">
        <f t="shared" si="1"/>
        <v>937370</v>
      </c>
      <c r="M50" s="31">
        <f t="shared" si="1"/>
        <v>757204</v>
      </c>
      <c r="N50" s="31">
        <f t="shared" si="1"/>
        <v>2362666</v>
      </c>
      <c r="O50" s="31">
        <f t="shared" si="1"/>
        <v>850472</v>
      </c>
      <c r="P50" s="31">
        <f t="shared" si="1"/>
        <v>790951</v>
      </c>
      <c r="Q50" s="31">
        <f t="shared" si="1"/>
        <v>802671</v>
      </c>
      <c r="R50" s="31">
        <f t="shared" si="1"/>
        <v>2444094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7264793</v>
      </c>
      <c r="X50" s="31">
        <f t="shared" si="1"/>
        <v>17288127</v>
      </c>
      <c r="Y50" s="31">
        <f t="shared" si="1"/>
        <v>-10023334</v>
      </c>
      <c r="Z50" s="32">
        <f>+IF(X50&lt;&gt;0,+(Y50/X50)*100,0)</f>
        <v>-57.978137249917239</v>
      </c>
      <c r="AA50" s="29">
        <f>SUM(AA37:AA49)</f>
        <v>23050836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-25998507</v>
      </c>
      <c r="D51" s="39">
        <f t="shared" si="2"/>
        <v>0</v>
      </c>
      <c r="E51" s="40">
        <f t="shared" si="2"/>
        <v>-23050836</v>
      </c>
      <c r="F51" s="41">
        <f t="shared" si="2"/>
        <v>-23050836</v>
      </c>
      <c r="G51" s="41">
        <f t="shared" si="2"/>
        <v>-745108</v>
      </c>
      <c r="H51" s="41">
        <f t="shared" si="2"/>
        <v>-930783</v>
      </c>
      <c r="I51" s="41">
        <f t="shared" si="2"/>
        <v>-782142</v>
      </c>
      <c r="J51" s="41">
        <f t="shared" si="2"/>
        <v>-2458033</v>
      </c>
      <c r="K51" s="41">
        <f t="shared" si="2"/>
        <v>-668092</v>
      </c>
      <c r="L51" s="41">
        <f t="shared" si="2"/>
        <v>-937370</v>
      </c>
      <c r="M51" s="41">
        <f t="shared" si="2"/>
        <v>-757204</v>
      </c>
      <c r="N51" s="41">
        <f t="shared" si="2"/>
        <v>-2362666</v>
      </c>
      <c r="O51" s="41">
        <f t="shared" si="2"/>
        <v>-850472</v>
      </c>
      <c r="P51" s="41">
        <f t="shared" si="2"/>
        <v>-790951</v>
      </c>
      <c r="Q51" s="41">
        <f t="shared" si="2"/>
        <v>-802671</v>
      </c>
      <c r="R51" s="41">
        <f t="shared" si="2"/>
        <v>-2444094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-7264793</v>
      </c>
      <c r="X51" s="41">
        <f t="shared" si="2"/>
        <v>-17288127</v>
      </c>
      <c r="Y51" s="41">
        <f t="shared" si="2"/>
        <v>10023334</v>
      </c>
      <c r="Z51" s="42">
        <f>+IF(X51&lt;&gt;0,+(Y51/X51)*100,0)</f>
        <v>-57.978137249917239</v>
      </c>
      <c r="AA51" s="39">
        <f>+AA35-AA50</f>
        <v>-23050836</v>
      </c>
    </row>
    <row r="52" spans="1:27" x14ac:dyDescent="0.25">
      <c r="A52" s="43" t="s">
        <v>78</v>
      </c>
      <c r="B52" s="15" t="s">
        <v>32</v>
      </c>
      <c r="C52" s="20">
        <v>4049147</v>
      </c>
      <c r="D52" s="20">
        <v>0</v>
      </c>
      <c r="E52" s="21">
        <v>18179000</v>
      </c>
      <c r="F52" s="22">
        <v>18179000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10091245</v>
      </c>
      <c r="P52" s="22">
        <v>0</v>
      </c>
      <c r="Q52" s="22">
        <v>0</v>
      </c>
      <c r="R52" s="22">
        <v>10091245</v>
      </c>
      <c r="S52" s="22">
        <v>0</v>
      </c>
      <c r="T52" s="22">
        <v>0</v>
      </c>
      <c r="U52" s="22">
        <v>0</v>
      </c>
      <c r="V52" s="22">
        <v>0</v>
      </c>
      <c r="W52" s="22">
        <v>10091245</v>
      </c>
      <c r="X52" s="22">
        <v>13634249</v>
      </c>
      <c r="Y52" s="22">
        <v>-3543004</v>
      </c>
      <c r="Z52" s="23">
        <v>-25.986059078134776</v>
      </c>
      <c r="AA52" s="20">
        <v>18179000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-21949360</v>
      </c>
      <c r="D54" s="48">
        <f t="shared" si="3"/>
        <v>0</v>
      </c>
      <c r="E54" s="49">
        <f t="shared" si="3"/>
        <v>-4871836</v>
      </c>
      <c r="F54" s="50">
        <f t="shared" si="3"/>
        <v>-4871836</v>
      </c>
      <c r="G54" s="50">
        <f t="shared" si="3"/>
        <v>-745108</v>
      </c>
      <c r="H54" s="50">
        <f t="shared" si="3"/>
        <v>-930783</v>
      </c>
      <c r="I54" s="50">
        <f t="shared" si="3"/>
        <v>-782142</v>
      </c>
      <c r="J54" s="50">
        <f t="shared" si="3"/>
        <v>-2458033</v>
      </c>
      <c r="K54" s="50">
        <f t="shared" si="3"/>
        <v>-668092</v>
      </c>
      <c r="L54" s="50">
        <f t="shared" si="3"/>
        <v>-937370</v>
      </c>
      <c r="M54" s="50">
        <f t="shared" si="3"/>
        <v>-757204</v>
      </c>
      <c r="N54" s="50">
        <f t="shared" si="3"/>
        <v>-2362666</v>
      </c>
      <c r="O54" s="50">
        <f t="shared" si="3"/>
        <v>9240773</v>
      </c>
      <c r="P54" s="50">
        <f t="shared" si="3"/>
        <v>-790951</v>
      </c>
      <c r="Q54" s="50">
        <f t="shared" si="3"/>
        <v>-802671</v>
      </c>
      <c r="R54" s="50">
        <f t="shared" si="3"/>
        <v>7647151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2826452</v>
      </c>
      <c r="X54" s="50">
        <f t="shared" si="3"/>
        <v>-3653878</v>
      </c>
      <c r="Y54" s="50">
        <f t="shared" si="3"/>
        <v>6480330</v>
      </c>
      <c r="Z54" s="51">
        <f>+IF(X54&lt;&gt;0,+(Y54/X54)*100,0)</f>
        <v>-177.35485421242856</v>
      </c>
      <c r="AA54" s="48">
        <f>SUM(AA51:AA53)</f>
        <v>-4871836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-21949360</v>
      </c>
      <c r="D56" s="54">
        <f>+D54-D55</f>
        <v>0</v>
      </c>
      <c r="E56" s="55">
        <f t="shared" si="4"/>
        <v>-4871836</v>
      </c>
      <c r="F56" s="56">
        <f t="shared" si="4"/>
        <v>-4871836</v>
      </c>
      <c r="G56" s="56">
        <f t="shared" si="4"/>
        <v>-745108</v>
      </c>
      <c r="H56" s="56">
        <f t="shared" si="4"/>
        <v>-930783</v>
      </c>
      <c r="I56" s="56">
        <f t="shared" si="4"/>
        <v>-782142</v>
      </c>
      <c r="J56" s="56">
        <f t="shared" si="4"/>
        <v>-2458033</v>
      </c>
      <c r="K56" s="56">
        <f t="shared" si="4"/>
        <v>-668092</v>
      </c>
      <c r="L56" s="56">
        <f t="shared" si="4"/>
        <v>-937370</v>
      </c>
      <c r="M56" s="56">
        <f t="shared" si="4"/>
        <v>-757204</v>
      </c>
      <c r="N56" s="56">
        <f t="shared" si="4"/>
        <v>-2362666</v>
      </c>
      <c r="O56" s="56">
        <f t="shared" si="4"/>
        <v>9240773</v>
      </c>
      <c r="P56" s="56">
        <f t="shared" si="4"/>
        <v>-790951</v>
      </c>
      <c r="Q56" s="56">
        <f t="shared" si="4"/>
        <v>-802671</v>
      </c>
      <c r="R56" s="56">
        <f t="shared" si="4"/>
        <v>7647151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2826452</v>
      </c>
      <c r="X56" s="56">
        <f t="shared" si="4"/>
        <v>-3653878</v>
      </c>
      <c r="Y56" s="56">
        <f t="shared" si="4"/>
        <v>6480330</v>
      </c>
      <c r="Z56" s="57">
        <f>+IF(X56&lt;&gt;0,+(Y56/X56)*100,0)</f>
        <v>-177.35485421242856</v>
      </c>
      <c r="AA56" s="54">
        <f>+AA54-AA55</f>
        <v>-4871836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-21949360</v>
      </c>
      <c r="D59" s="48">
        <f>SUM(D56:D58)</f>
        <v>0</v>
      </c>
      <c r="E59" s="49">
        <f t="shared" si="5"/>
        <v>-4871836</v>
      </c>
      <c r="F59" s="50">
        <f t="shared" si="5"/>
        <v>-4871836</v>
      </c>
      <c r="G59" s="50">
        <f t="shared" si="5"/>
        <v>-745108</v>
      </c>
      <c r="H59" s="50">
        <f t="shared" si="5"/>
        <v>-930783</v>
      </c>
      <c r="I59" s="50">
        <f t="shared" si="5"/>
        <v>-782142</v>
      </c>
      <c r="J59" s="50">
        <f t="shared" si="5"/>
        <v>-2458033</v>
      </c>
      <c r="K59" s="50">
        <f t="shared" si="5"/>
        <v>-668092</v>
      </c>
      <c r="L59" s="50">
        <f t="shared" si="5"/>
        <v>-937370</v>
      </c>
      <c r="M59" s="50">
        <f t="shared" si="5"/>
        <v>-757204</v>
      </c>
      <c r="N59" s="50">
        <f t="shared" si="5"/>
        <v>-2362666</v>
      </c>
      <c r="O59" s="50">
        <f t="shared" si="5"/>
        <v>9240773</v>
      </c>
      <c r="P59" s="50">
        <f t="shared" si="5"/>
        <v>-790951</v>
      </c>
      <c r="Q59" s="50">
        <f t="shared" si="5"/>
        <v>-802671</v>
      </c>
      <c r="R59" s="50">
        <f t="shared" si="5"/>
        <v>7647151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2826452</v>
      </c>
      <c r="X59" s="50">
        <f t="shared" si="5"/>
        <v>-3653878</v>
      </c>
      <c r="Y59" s="50">
        <f t="shared" si="5"/>
        <v>6480330</v>
      </c>
      <c r="Z59" s="51">
        <f>+IF(X59&lt;&gt;0,+(Y59/X59)*100,0)</f>
        <v>-177.35485421242856</v>
      </c>
      <c r="AA59" s="48">
        <f>SUM(AA56:AA58)</f>
        <v>-4871836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-21949360</v>
      </c>
      <c r="D62" s="65">
        <f>SUM(D59:D61)</f>
        <v>0</v>
      </c>
      <c r="E62" s="66">
        <f t="shared" si="6"/>
        <v>-4871836</v>
      </c>
      <c r="F62" s="67">
        <f t="shared" si="6"/>
        <v>-4871836</v>
      </c>
      <c r="G62" s="67">
        <f t="shared" si="6"/>
        <v>-745108</v>
      </c>
      <c r="H62" s="67">
        <f t="shared" si="6"/>
        <v>-930783</v>
      </c>
      <c r="I62" s="67">
        <f t="shared" si="6"/>
        <v>-782142</v>
      </c>
      <c r="J62" s="67">
        <f t="shared" si="6"/>
        <v>-2458033</v>
      </c>
      <c r="K62" s="67">
        <f t="shared" si="6"/>
        <v>-668092</v>
      </c>
      <c r="L62" s="67">
        <f t="shared" si="6"/>
        <v>-937370</v>
      </c>
      <c r="M62" s="67">
        <f t="shared" si="6"/>
        <v>-757204</v>
      </c>
      <c r="N62" s="67">
        <f t="shared" si="6"/>
        <v>-2362666</v>
      </c>
      <c r="O62" s="67">
        <f t="shared" si="6"/>
        <v>9240773</v>
      </c>
      <c r="P62" s="67">
        <f t="shared" si="6"/>
        <v>-790951</v>
      </c>
      <c r="Q62" s="67">
        <f t="shared" si="6"/>
        <v>-802671</v>
      </c>
      <c r="R62" s="67">
        <f t="shared" si="6"/>
        <v>7647151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2826452</v>
      </c>
      <c r="X62" s="67">
        <f t="shared" si="6"/>
        <v>-3653878</v>
      </c>
      <c r="Y62" s="67">
        <f t="shared" si="6"/>
        <v>6480330</v>
      </c>
      <c r="Z62" s="68">
        <f>+IF(X62&lt;&gt;0,+(Y62/X62)*100,0)</f>
        <v>-177.35485421242856</v>
      </c>
      <c r="AA62" s="65">
        <f>SUM(AA59:AA61)</f>
        <v>-4871836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18545414</v>
      </c>
      <c r="D7" s="20">
        <v>0</v>
      </c>
      <c r="E7" s="21">
        <v>24046900</v>
      </c>
      <c r="F7" s="22">
        <v>24046900</v>
      </c>
      <c r="G7" s="22">
        <v>1628563</v>
      </c>
      <c r="H7" s="22">
        <v>1740905</v>
      </c>
      <c r="I7" s="22">
        <v>1568010</v>
      </c>
      <c r="J7" s="22">
        <v>4937478</v>
      </c>
      <c r="K7" s="22">
        <v>1553423</v>
      </c>
      <c r="L7" s="22">
        <v>2398345</v>
      </c>
      <c r="M7" s="22">
        <v>1458129</v>
      </c>
      <c r="N7" s="22">
        <v>5409897</v>
      </c>
      <c r="O7" s="22">
        <v>2080751</v>
      </c>
      <c r="P7" s="22">
        <v>1844412</v>
      </c>
      <c r="Q7" s="22">
        <v>1658953</v>
      </c>
      <c r="R7" s="22">
        <v>5584116</v>
      </c>
      <c r="S7" s="22">
        <v>0</v>
      </c>
      <c r="T7" s="22">
        <v>0</v>
      </c>
      <c r="U7" s="22">
        <v>0</v>
      </c>
      <c r="V7" s="22">
        <v>0</v>
      </c>
      <c r="W7" s="22">
        <v>15931491</v>
      </c>
      <c r="X7" s="22">
        <v>18271841</v>
      </c>
      <c r="Y7" s="22">
        <v>-2340350</v>
      </c>
      <c r="Z7" s="23">
        <v>-12.808506816581867</v>
      </c>
      <c r="AA7" s="20">
        <v>24046900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1343428</v>
      </c>
      <c r="D28" s="20">
        <v>0</v>
      </c>
      <c r="E28" s="21">
        <v>654350</v>
      </c>
      <c r="F28" s="22">
        <v>654350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654350</v>
      </c>
      <c r="Y28" s="22">
        <v>-654350</v>
      </c>
      <c r="Z28" s="23">
        <v>-100</v>
      </c>
      <c r="AA28" s="20">
        <v>654350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725949</v>
      </c>
      <c r="D31" s="20">
        <v>0</v>
      </c>
      <c r="E31" s="21">
        <v>725900</v>
      </c>
      <c r="F31" s="22">
        <v>725900</v>
      </c>
      <c r="G31" s="22">
        <v>64114</v>
      </c>
      <c r="H31" s="22">
        <v>64245</v>
      </c>
      <c r="I31" s="22">
        <v>64245</v>
      </c>
      <c r="J31" s="22">
        <v>192604</v>
      </c>
      <c r="K31" s="22">
        <v>64245</v>
      </c>
      <c r="L31" s="22">
        <v>64245</v>
      </c>
      <c r="M31" s="22">
        <v>64245</v>
      </c>
      <c r="N31" s="22">
        <v>192735</v>
      </c>
      <c r="O31" s="22">
        <v>64245</v>
      </c>
      <c r="P31" s="22">
        <v>64245</v>
      </c>
      <c r="Q31" s="22">
        <v>64245</v>
      </c>
      <c r="R31" s="22">
        <v>192735</v>
      </c>
      <c r="S31" s="22">
        <v>0</v>
      </c>
      <c r="T31" s="22">
        <v>0</v>
      </c>
      <c r="U31" s="22">
        <v>0</v>
      </c>
      <c r="V31" s="22">
        <v>0</v>
      </c>
      <c r="W31" s="22">
        <v>578074</v>
      </c>
      <c r="X31" s="22">
        <v>544428</v>
      </c>
      <c r="Y31" s="22">
        <v>33646</v>
      </c>
      <c r="Z31" s="23">
        <v>6.1800642141844282</v>
      </c>
      <c r="AA31" s="20">
        <v>725900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20614791</v>
      </c>
      <c r="D35" s="29">
        <f t="shared" ref="D35:Y35" si="0">SUM(D6:D34)</f>
        <v>0</v>
      </c>
      <c r="E35" s="30">
        <f t="shared" si="0"/>
        <v>25427150</v>
      </c>
      <c r="F35" s="31">
        <f t="shared" si="0"/>
        <v>25427150</v>
      </c>
      <c r="G35" s="31">
        <f t="shared" si="0"/>
        <v>1692677</v>
      </c>
      <c r="H35" s="31">
        <f t="shared" si="0"/>
        <v>1805150</v>
      </c>
      <c r="I35" s="31">
        <f t="shared" si="0"/>
        <v>1632255</v>
      </c>
      <c r="J35" s="31">
        <f t="shared" si="0"/>
        <v>5130082</v>
      </c>
      <c r="K35" s="31">
        <f t="shared" si="0"/>
        <v>1617668</v>
      </c>
      <c r="L35" s="31">
        <f t="shared" si="0"/>
        <v>2462590</v>
      </c>
      <c r="M35" s="31">
        <f t="shared" si="0"/>
        <v>1522374</v>
      </c>
      <c r="N35" s="31">
        <f t="shared" si="0"/>
        <v>5602632</v>
      </c>
      <c r="O35" s="31">
        <f t="shared" si="0"/>
        <v>2144996</v>
      </c>
      <c r="P35" s="31">
        <f t="shared" si="0"/>
        <v>1908657</v>
      </c>
      <c r="Q35" s="31">
        <f t="shared" si="0"/>
        <v>1723198</v>
      </c>
      <c r="R35" s="31">
        <f t="shared" si="0"/>
        <v>5776851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16509565</v>
      </c>
      <c r="X35" s="31">
        <f t="shared" si="0"/>
        <v>19470619</v>
      </c>
      <c r="Y35" s="31">
        <f t="shared" si="0"/>
        <v>-2961054</v>
      </c>
      <c r="Z35" s="32">
        <f>+IF(X35&lt;&gt;0,+(Y35/X35)*100,0)</f>
        <v>-15.207806182227692</v>
      </c>
      <c r="AA35" s="29">
        <f>SUM(AA6:AA34)</f>
        <v>25427150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7027187</v>
      </c>
      <c r="D37" s="20">
        <v>0</v>
      </c>
      <c r="E37" s="21">
        <v>9801900</v>
      </c>
      <c r="F37" s="22">
        <v>10808100</v>
      </c>
      <c r="G37" s="22">
        <v>0</v>
      </c>
      <c r="H37" s="22">
        <v>573569</v>
      </c>
      <c r="I37" s="22">
        <v>810934</v>
      </c>
      <c r="J37" s="22">
        <v>1384503</v>
      </c>
      <c r="K37" s="22">
        <v>807466</v>
      </c>
      <c r="L37" s="22">
        <v>742605</v>
      </c>
      <c r="M37" s="22">
        <v>814389</v>
      </c>
      <c r="N37" s="22">
        <v>2364460</v>
      </c>
      <c r="O37" s="22">
        <v>1097557</v>
      </c>
      <c r="P37" s="22">
        <v>1000125</v>
      </c>
      <c r="Q37" s="22">
        <v>873811</v>
      </c>
      <c r="R37" s="22">
        <v>2971493</v>
      </c>
      <c r="S37" s="22">
        <v>0</v>
      </c>
      <c r="T37" s="22">
        <v>0</v>
      </c>
      <c r="U37" s="22">
        <v>0</v>
      </c>
      <c r="V37" s="22">
        <v>0</v>
      </c>
      <c r="W37" s="22">
        <v>6720456</v>
      </c>
      <c r="X37" s="22">
        <v>7708237</v>
      </c>
      <c r="Y37" s="22">
        <v>-987781</v>
      </c>
      <c r="Z37" s="23">
        <v>-12.814616364286671</v>
      </c>
      <c r="AA37" s="20">
        <v>10808100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593755</v>
      </c>
      <c r="D40" s="20">
        <v>0</v>
      </c>
      <c r="E40" s="21">
        <v>1125900</v>
      </c>
      <c r="F40" s="22">
        <v>1125900</v>
      </c>
      <c r="G40" s="22">
        <v>0</v>
      </c>
      <c r="H40" s="22">
        <v>0</v>
      </c>
      <c r="I40" s="22">
        <v>38630</v>
      </c>
      <c r="J40" s="22">
        <v>38630</v>
      </c>
      <c r="K40" s="22">
        <v>24816</v>
      </c>
      <c r="L40" s="22">
        <v>132918</v>
      </c>
      <c r="M40" s="22">
        <v>0</v>
      </c>
      <c r="N40" s="22">
        <v>157734</v>
      </c>
      <c r="O40" s="22">
        <v>165101</v>
      </c>
      <c r="P40" s="22">
        <v>232</v>
      </c>
      <c r="Q40" s="22">
        <v>0</v>
      </c>
      <c r="R40" s="22">
        <v>165333</v>
      </c>
      <c r="S40" s="22">
        <v>0</v>
      </c>
      <c r="T40" s="22">
        <v>0</v>
      </c>
      <c r="U40" s="22">
        <v>0</v>
      </c>
      <c r="V40" s="22">
        <v>0</v>
      </c>
      <c r="W40" s="22">
        <v>361697</v>
      </c>
      <c r="X40" s="22">
        <v>741916</v>
      </c>
      <c r="Y40" s="22">
        <v>-380219</v>
      </c>
      <c r="Z40" s="23">
        <v>-51.248254519379557</v>
      </c>
      <c r="AA40" s="20">
        <v>1125900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5581700</v>
      </c>
      <c r="F41" s="22">
        <v>8533300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6399972</v>
      </c>
      <c r="Y41" s="22">
        <v>-6399972</v>
      </c>
      <c r="Z41" s="23">
        <v>-100</v>
      </c>
      <c r="AA41" s="20">
        <v>8533300</v>
      </c>
    </row>
    <row r="42" spans="1:27" x14ac:dyDescent="0.25">
      <c r="A42" s="19" t="s">
        <v>68</v>
      </c>
      <c r="B42" s="15" t="s">
        <v>32</v>
      </c>
      <c r="C42" s="20">
        <v>29993380</v>
      </c>
      <c r="D42" s="20">
        <v>0</v>
      </c>
      <c r="E42" s="21">
        <v>11787100</v>
      </c>
      <c r="F42" s="22">
        <v>11787100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8840322</v>
      </c>
      <c r="Y42" s="22">
        <v>-8840322</v>
      </c>
      <c r="Z42" s="23">
        <v>-100</v>
      </c>
      <c r="AA42" s="20">
        <v>11787100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739196</v>
      </c>
      <c r="D44" s="20">
        <v>0</v>
      </c>
      <c r="E44" s="21">
        <v>1264000</v>
      </c>
      <c r="F44" s="22">
        <v>1664000</v>
      </c>
      <c r="G44" s="22">
        <v>126</v>
      </c>
      <c r="H44" s="22">
        <v>159772</v>
      </c>
      <c r="I44" s="22">
        <v>17430</v>
      </c>
      <c r="J44" s="22">
        <v>177328</v>
      </c>
      <c r="K44" s="22">
        <v>5922</v>
      </c>
      <c r="L44" s="22">
        <v>20841</v>
      </c>
      <c r="M44" s="22">
        <v>188492</v>
      </c>
      <c r="N44" s="22">
        <v>215255</v>
      </c>
      <c r="O44" s="22">
        <v>82545</v>
      </c>
      <c r="P44" s="22">
        <v>126</v>
      </c>
      <c r="Q44" s="22">
        <v>30126</v>
      </c>
      <c r="R44" s="22">
        <v>112797</v>
      </c>
      <c r="S44" s="22">
        <v>0</v>
      </c>
      <c r="T44" s="22">
        <v>0</v>
      </c>
      <c r="U44" s="22">
        <v>0</v>
      </c>
      <c r="V44" s="22">
        <v>0</v>
      </c>
      <c r="W44" s="22">
        <v>505380</v>
      </c>
      <c r="X44" s="22">
        <v>1138337</v>
      </c>
      <c r="Y44" s="22">
        <v>-632957</v>
      </c>
      <c r="Z44" s="23">
        <v>-55.603656913550203</v>
      </c>
      <c r="AA44" s="20">
        <v>1664000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115736</v>
      </c>
      <c r="D46" s="20">
        <v>0</v>
      </c>
      <c r="E46" s="21">
        <v>697700</v>
      </c>
      <c r="F46" s="22">
        <v>1059300</v>
      </c>
      <c r="G46" s="22">
        <v>0</v>
      </c>
      <c r="H46" s="22">
        <v>4039</v>
      </c>
      <c r="I46" s="22">
        <v>0</v>
      </c>
      <c r="J46" s="22">
        <v>4039</v>
      </c>
      <c r="K46" s="22">
        <v>5251</v>
      </c>
      <c r="L46" s="22">
        <v>3998</v>
      </c>
      <c r="M46" s="22">
        <v>204</v>
      </c>
      <c r="N46" s="22">
        <v>9453</v>
      </c>
      <c r="O46" s="22">
        <v>5357</v>
      </c>
      <c r="P46" s="22">
        <v>1073</v>
      </c>
      <c r="Q46" s="22">
        <v>5996</v>
      </c>
      <c r="R46" s="22">
        <v>12426</v>
      </c>
      <c r="S46" s="22">
        <v>0</v>
      </c>
      <c r="T46" s="22">
        <v>0</v>
      </c>
      <c r="U46" s="22">
        <v>0</v>
      </c>
      <c r="V46" s="22">
        <v>0</v>
      </c>
      <c r="W46" s="22">
        <v>25918</v>
      </c>
      <c r="X46" s="22">
        <v>794475</v>
      </c>
      <c r="Y46" s="22">
        <v>-768557</v>
      </c>
      <c r="Z46" s="23">
        <v>-96.737719877906798</v>
      </c>
      <c r="AA46" s="20">
        <v>1059300</v>
      </c>
    </row>
    <row r="47" spans="1:27" x14ac:dyDescent="0.25">
      <c r="A47" s="19" t="s">
        <v>73</v>
      </c>
      <c r="B47" s="15" t="s">
        <v>32</v>
      </c>
      <c r="C47" s="20">
        <v>2710890</v>
      </c>
      <c r="D47" s="20">
        <v>0</v>
      </c>
      <c r="E47" s="21">
        <v>10130000</v>
      </c>
      <c r="F47" s="22">
        <v>9821600</v>
      </c>
      <c r="G47" s="22">
        <v>11639</v>
      </c>
      <c r="H47" s="22">
        <v>78997</v>
      </c>
      <c r="I47" s="22">
        <v>103365</v>
      </c>
      <c r="J47" s="22">
        <v>194001</v>
      </c>
      <c r="K47" s="22">
        <v>110187</v>
      </c>
      <c r="L47" s="22">
        <v>129141</v>
      </c>
      <c r="M47" s="22">
        <v>2677315</v>
      </c>
      <c r="N47" s="22">
        <v>2916643</v>
      </c>
      <c r="O47" s="22">
        <v>106776</v>
      </c>
      <c r="P47" s="22">
        <v>1148772</v>
      </c>
      <c r="Q47" s="22">
        <v>1203451</v>
      </c>
      <c r="R47" s="22">
        <v>2458999</v>
      </c>
      <c r="S47" s="22">
        <v>0</v>
      </c>
      <c r="T47" s="22">
        <v>0</v>
      </c>
      <c r="U47" s="22">
        <v>0</v>
      </c>
      <c r="V47" s="22">
        <v>0</v>
      </c>
      <c r="W47" s="22">
        <v>5569643</v>
      </c>
      <c r="X47" s="22">
        <v>7326757</v>
      </c>
      <c r="Y47" s="22">
        <v>-1757114</v>
      </c>
      <c r="Z47" s="23">
        <v>-23.982151994395338</v>
      </c>
      <c r="AA47" s="20">
        <v>9821600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41180144</v>
      </c>
      <c r="D50" s="29">
        <f t="shared" ref="D50:Y50" si="1">SUM(D37:D49)</f>
        <v>0</v>
      </c>
      <c r="E50" s="30">
        <f t="shared" si="1"/>
        <v>40388300</v>
      </c>
      <c r="F50" s="31">
        <f t="shared" si="1"/>
        <v>44799300</v>
      </c>
      <c r="G50" s="31">
        <f t="shared" si="1"/>
        <v>11765</v>
      </c>
      <c r="H50" s="31">
        <f t="shared" si="1"/>
        <v>816377</v>
      </c>
      <c r="I50" s="31">
        <f t="shared" si="1"/>
        <v>970359</v>
      </c>
      <c r="J50" s="31">
        <f t="shared" si="1"/>
        <v>1798501</v>
      </c>
      <c r="K50" s="31">
        <f t="shared" si="1"/>
        <v>953642</v>
      </c>
      <c r="L50" s="31">
        <f t="shared" si="1"/>
        <v>1029503</v>
      </c>
      <c r="M50" s="31">
        <f t="shared" si="1"/>
        <v>3680400</v>
      </c>
      <c r="N50" s="31">
        <f t="shared" si="1"/>
        <v>5663545</v>
      </c>
      <c r="O50" s="31">
        <f t="shared" si="1"/>
        <v>1457336</v>
      </c>
      <c r="P50" s="31">
        <f t="shared" si="1"/>
        <v>2150328</v>
      </c>
      <c r="Q50" s="31">
        <f t="shared" si="1"/>
        <v>2113384</v>
      </c>
      <c r="R50" s="31">
        <f t="shared" si="1"/>
        <v>5721048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13183094</v>
      </c>
      <c r="X50" s="31">
        <f t="shared" si="1"/>
        <v>32950016</v>
      </c>
      <c r="Y50" s="31">
        <f t="shared" si="1"/>
        <v>-19766922</v>
      </c>
      <c r="Z50" s="32">
        <f>+IF(X50&lt;&gt;0,+(Y50/X50)*100,0)</f>
        <v>-59.990629443093447</v>
      </c>
      <c r="AA50" s="29">
        <f>SUM(AA37:AA49)</f>
        <v>44799300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-20565353</v>
      </c>
      <c r="D51" s="39">
        <f t="shared" si="2"/>
        <v>0</v>
      </c>
      <c r="E51" s="40">
        <f t="shared" si="2"/>
        <v>-14961150</v>
      </c>
      <c r="F51" s="41">
        <f t="shared" si="2"/>
        <v>-19372150</v>
      </c>
      <c r="G51" s="41">
        <f t="shared" si="2"/>
        <v>1680912</v>
      </c>
      <c r="H51" s="41">
        <f t="shared" si="2"/>
        <v>988773</v>
      </c>
      <c r="I51" s="41">
        <f t="shared" si="2"/>
        <v>661896</v>
      </c>
      <c r="J51" s="41">
        <f t="shared" si="2"/>
        <v>3331581</v>
      </c>
      <c r="K51" s="41">
        <f t="shared" si="2"/>
        <v>664026</v>
      </c>
      <c r="L51" s="41">
        <f t="shared" si="2"/>
        <v>1433087</v>
      </c>
      <c r="M51" s="41">
        <f t="shared" si="2"/>
        <v>-2158026</v>
      </c>
      <c r="N51" s="41">
        <f t="shared" si="2"/>
        <v>-60913</v>
      </c>
      <c r="O51" s="41">
        <f t="shared" si="2"/>
        <v>687660</v>
      </c>
      <c r="P51" s="41">
        <f t="shared" si="2"/>
        <v>-241671</v>
      </c>
      <c r="Q51" s="41">
        <f t="shared" si="2"/>
        <v>-390186</v>
      </c>
      <c r="R51" s="41">
        <f t="shared" si="2"/>
        <v>55803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3326471</v>
      </c>
      <c r="X51" s="41">
        <f t="shared" si="2"/>
        <v>-13479397</v>
      </c>
      <c r="Y51" s="41">
        <f t="shared" si="2"/>
        <v>16805868</v>
      </c>
      <c r="Z51" s="42">
        <f>+IF(X51&lt;&gt;0,+(Y51/X51)*100,0)</f>
        <v>-124.6781884976012</v>
      </c>
      <c r="AA51" s="39">
        <f>+AA35-AA50</f>
        <v>-19372150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-20565353</v>
      </c>
      <c r="D54" s="48">
        <f t="shared" si="3"/>
        <v>0</v>
      </c>
      <c r="E54" s="49">
        <f t="shared" si="3"/>
        <v>-14961150</v>
      </c>
      <c r="F54" s="50">
        <f t="shared" si="3"/>
        <v>-19372150</v>
      </c>
      <c r="G54" s="50">
        <f t="shared" si="3"/>
        <v>1680912</v>
      </c>
      <c r="H54" s="50">
        <f t="shared" si="3"/>
        <v>988773</v>
      </c>
      <c r="I54" s="50">
        <f t="shared" si="3"/>
        <v>661896</v>
      </c>
      <c r="J54" s="50">
        <f t="shared" si="3"/>
        <v>3331581</v>
      </c>
      <c r="K54" s="50">
        <f t="shared" si="3"/>
        <v>664026</v>
      </c>
      <c r="L54" s="50">
        <f t="shared" si="3"/>
        <v>1433087</v>
      </c>
      <c r="M54" s="50">
        <f t="shared" si="3"/>
        <v>-2158026</v>
      </c>
      <c r="N54" s="50">
        <f t="shared" si="3"/>
        <v>-60913</v>
      </c>
      <c r="O54" s="50">
        <f t="shared" si="3"/>
        <v>687660</v>
      </c>
      <c r="P54" s="50">
        <f t="shared" si="3"/>
        <v>-241671</v>
      </c>
      <c r="Q54" s="50">
        <f t="shared" si="3"/>
        <v>-390186</v>
      </c>
      <c r="R54" s="50">
        <f t="shared" si="3"/>
        <v>55803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3326471</v>
      </c>
      <c r="X54" s="50">
        <f t="shared" si="3"/>
        <v>-13479397</v>
      </c>
      <c r="Y54" s="50">
        <f t="shared" si="3"/>
        <v>16805868</v>
      </c>
      <c r="Z54" s="51">
        <f>+IF(X54&lt;&gt;0,+(Y54/X54)*100,0)</f>
        <v>-124.6781884976012</v>
      </c>
      <c r="AA54" s="48">
        <f>SUM(AA51:AA53)</f>
        <v>-19372150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-20565353</v>
      </c>
      <c r="D56" s="54">
        <f>+D54-D55</f>
        <v>0</v>
      </c>
      <c r="E56" s="55">
        <f t="shared" si="4"/>
        <v>-14961150</v>
      </c>
      <c r="F56" s="56">
        <f t="shared" si="4"/>
        <v>-19372150</v>
      </c>
      <c r="G56" s="56">
        <f t="shared" si="4"/>
        <v>1680912</v>
      </c>
      <c r="H56" s="56">
        <f t="shared" si="4"/>
        <v>988773</v>
      </c>
      <c r="I56" s="56">
        <f t="shared" si="4"/>
        <v>661896</v>
      </c>
      <c r="J56" s="56">
        <f t="shared" si="4"/>
        <v>3331581</v>
      </c>
      <c r="K56" s="56">
        <f t="shared" si="4"/>
        <v>664026</v>
      </c>
      <c r="L56" s="56">
        <f t="shared" si="4"/>
        <v>1433087</v>
      </c>
      <c r="M56" s="56">
        <f t="shared" si="4"/>
        <v>-2158026</v>
      </c>
      <c r="N56" s="56">
        <f t="shared" si="4"/>
        <v>-60913</v>
      </c>
      <c r="O56" s="56">
        <f t="shared" si="4"/>
        <v>687660</v>
      </c>
      <c r="P56" s="56">
        <f t="shared" si="4"/>
        <v>-241671</v>
      </c>
      <c r="Q56" s="56">
        <f t="shared" si="4"/>
        <v>-390186</v>
      </c>
      <c r="R56" s="56">
        <f t="shared" si="4"/>
        <v>55803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3326471</v>
      </c>
      <c r="X56" s="56">
        <f t="shared" si="4"/>
        <v>-13479397</v>
      </c>
      <c r="Y56" s="56">
        <f t="shared" si="4"/>
        <v>16805868</v>
      </c>
      <c r="Z56" s="57">
        <f>+IF(X56&lt;&gt;0,+(Y56/X56)*100,0)</f>
        <v>-124.6781884976012</v>
      </c>
      <c r="AA56" s="54">
        <f>+AA54-AA55</f>
        <v>-19372150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-20565353</v>
      </c>
      <c r="D59" s="48">
        <f>SUM(D56:D58)</f>
        <v>0</v>
      </c>
      <c r="E59" s="49">
        <f t="shared" si="5"/>
        <v>-14961150</v>
      </c>
      <c r="F59" s="50">
        <f t="shared" si="5"/>
        <v>-19372150</v>
      </c>
      <c r="G59" s="50">
        <f t="shared" si="5"/>
        <v>1680912</v>
      </c>
      <c r="H59" s="50">
        <f t="shared" si="5"/>
        <v>988773</v>
      </c>
      <c r="I59" s="50">
        <f t="shared" si="5"/>
        <v>661896</v>
      </c>
      <c r="J59" s="50">
        <f t="shared" si="5"/>
        <v>3331581</v>
      </c>
      <c r="K59" s="50">
        <f t="shared" si="5"/>
        <v>664026</v>
      </c>
      <c r="L59" s="50">
        <f t="shared" si="5"/>
        <v>1433087</v>
      </c>
      <c r="M59" s="50">
        <f t="shared" si="5"/>
        <v>-2158026</v>
      </c>
      <c r="N59" s="50">
        <f t="shared" si="5"/>
        <v>-60913</v>
      </c>
      <c r="O59" s="50">
        <f t="shared" si="5"/>
        <v>687660</v>
      </c>
      <c r="P59" s="50">
        <f t="shared" si="5"/>
        <v>-241671</v>
      </c>
      <c r="Q59" s="50">
        <f t="shared" si="5"/>
        <v>-390186</v>
      </c>
      <c r="R59" s="50">
        <f t="shared" si="5"/>
        <v>55803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3326471</v>
      </c>
      <c r="X59" s="50">
        <f t="shared" si="5"/>
        <v>-13479397</v>
      </c>
      <c r="Y59" s="50">
        <f t="shared" si="5"/>
        <v>16805868</v>
      </c>
      <c r="Z59" s="51">
        <f>+IF(X59&lt;&gt;0,+(Y59/X59)*100,0)</f>
        <v>-124.6781884976012</v>
      </c>
      <c r="AA59" s="48">
        <f>SUM(AA56:AA58)</f>
        <v>-19372150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-20565353</v>
      </c>
      <c r="D62" s="65">
        <f>SUM(D59:D61)</f>
        <v>0</v>
      </c>
      <c r="E62" s="66">
        <f t="shared" si="6"/>
        <v>-14961150</v>
      </c>
      <c r="F62" s="67">
        <f t="shared" si="6"/>
        <v>-19372150</v>
      </c>
      <c r="G62" s="67">
        <f t="shared" si="6"/>
        <v>1680912</v>
      </c>
      <c r="H62" s="67">
        <f t="shared" si="6"/>
        <v>988773</v>
      </c>
      <c r="I62" s="67">
        <f t="shared" si="6"/>
        <v>661896</v>
      </c>
      <c r="J62" s="67">
        <f t="shared" si="6"/>
        <v>3331581</v>
      </c>
      <c r="K62" s="67">
        <f t="shared" si="6"/>
        <v>664026</v>
      </c>
      <c r="L62" s="67">
        <f t="shared" si="6"/>
        <v>1433087</v>
      </c>
      <c r="M62" s="67">
        <f t="shared" si="6"/>
        <v>-2158026</v>
      </c>
      <c r="N62" s="67">
        <f t="shared" si="6"/>
        <v>-60913</v>
      </c>
      <c r="O62" s="67">
        <f t="shared" si="6"/>
        <v>687660</v>
      </c>
      <c r="P62" s="67">
        <f t="shared" si="6"/>
        <v>-241671</v>
      </c>
      <c r="Q62" s="67">
        <f t="shared" si="6"/>
        <v>-390186</v>
      </c>
      <c r="R62" s="67">
        <f t="shared" si="6"/>
        <v>55803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3326471</v>
      </c>
      <c r="X62" s="67">
        <f t="shared" si="6"/>
        <v>-13479397</v>
      </c>
      <c r="Y62" s="67">
        <f t="shared" si="6"/>
        <v>16805868</v>
      </c>
      <c r="Z62" s="68">
        <f>+IF(X62&lt;&gt;0,+(Y62/X62)*100,0)</f>
        <v>-124.6781884976012</v>
      </c>
      <c r="AA62" s="65">
        <f>SUM(AA59:AA61)</f>
        <v>-19372150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26950313</v>
      </c>
      <c r="D7" s="20">
        <v>0</v>
      </c>
      <c r="E7" s="21">
        <v>39839045</v>
      </c>
      <c r="F7" s="22">
        <v>38851404</v>
      </c>
      <c r="G7" s="22">
        <v>-3201</v>
      </c>
      <c r="H7" s="22">
        <v>2559632</v>
      </c>
      <c r="I7" s="22">
        <v>-2255627</v>
      </c>
      <c r="J7" s="22">
        <v>300804</v>
      </c>
      <c r="K7" s="22">
        <v>2903069</v>
      </c>
      <c r="L7" s="22">
        <v>93768</v>
      </c>
      <c r="M7" s="22">
        <v>198663</v>
      </c>
      <c r="N7" s="22">
        <v>3195500</v>
      </c>
      <c r="O7" s="22">
        <v>787686</v>
      </c>
      <c r="P7" s="22">
        <v>1178017</v>
      </c>
      <c r="Q7" s="22">
        <v>998922</v>
      </c>
      <c r="R7" s="22">
        <v>2964625</v>
      </c>
      <c r="S7" s="22">
        <v>0</v>
      </c>
      <c r="T7" s="22">
        <v>0</v>
      </c>
      <c r="U7" s="22">
        <v>0</v>
      </c>
      <c r="V7" s="22">
        <v>0</v>
      </c>
      <c r="W7" s="22">
        <v>6460929</v>
      </c>
      <c r="X7" s="22">
        <v>29138553</v>
      </c>
      <c r="Y7" s="22">
        <v>-22677624</v>
      </c>
      <c r="Z7" s="23">
        <v>-77.826870812699582</v>
      </c>
      <c r="AA7" s="20">
        <v>38851404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1433250</v>
      </c>
      <c r="F13" s="22">
        <v>6599003</v>
      </c>
      <c r="G13" s="22">
        <v>0</v>
      </c>
      <c r="H13" s="22">
        <v>0</v>
      </c>
      <c r="I13" s="22">
        <v>600082</v>
      </c>
      <c r="J13" s="22">
        <v>600082</v>
      </c>
      <c r="K13" s="22">
        <v>0</v>
      </c>
      <c r="L13" s="22">
        <v>585417</v>
      </c>
      <c r="M13" s="22">
        <v>618470</v>
      </c>
      <c r="N13" s="22">
        <v>1203887</v>
      </c>
      <c r="O13" s="22">
        <v>616882</v>
      </c>
      <c r="P13" s="22">
        <v>-56</v>
      </c>
      <c r="Q13" s="22">
        <v>697857</v>
      </c>
      <c r="R13" s="22">
        <v>1314683</v>
      </c>
      <c r="S13" s="22">
        <v>0</v>
      </c>
      <c r="T13" s="22">
        <v>0</v>
      </c>
      <c r="U13" s="22">
        <v>0</v>
      </c>
      <c r="V13" s="22">
        <v>0</v>
      </c>
      <c r="W13" s="22">
        <v>3118652</v>
      </c>
      <c r="X13" s="22">
        <v>4949253</v>
      </c>
      <c r="Y13" s="22">
        <v>-1830601</v>
      </c>
      <c r="Z13" s="23">
        <v>-36.987420121784034</v>
      </c>
      <c r="AA13" s="20">
        <v>6599003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4410</v>
      </c>
      <c r="F26" s="22">
        <v>4410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3312</v>
      </c>
      <c r="Y26" s="22">
        <v>-3312</v>
      </c>
      <c r="Z26" s="23">
        <v>-100</v>
      </c>
      <c r="AA26" s="20">
        <v>4410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26950313</v>
      </c>
      <c r="D35" s="29">
        <f t="shared" ref="D35:Y35" si="0">SUM(D6:D34)</f>
        <v>0</v>
      </c>
      <c r="E35" s="30">
        <f t="shared" si="0"/>
        <v>41276705</v>
      </c>
      <c r="F35" s="31">
        <f t="shared" si="0"/>
        <v>45454817</v>
      </c>
      <c r="G35" s="31">
        <f t="shared" si="0"/>
        <v>-3201</v>
      </c>
      <c r="H35" s="31">
        <f t="shared" si="0"/>
        <v>2559632</v>
      </c>
      <c r="I35" s="31">
        <f t="shared" si="0"/>
        <v>-1655545</v>
      </c>
      <c r="J35" s="31">
        <f t="shared" si="0"/>
        <v>900886</v>
      </c>
      <c r="K35" s="31">
        <f t="shared" si="0"/>
        <v>2903069</v>
      </c>
      <c r="L35" s="31">
        <f t="shared" si="0"/>
        <v>679185</v>
      </c>
      <c r="M35" s="31">
        <f t="shared" si="0"/>
        <v>817133</v>
      </c>
      <c r="N35" s="31">
        <f t="shared" si="0"/>
        <v>4399387</v>
      </c>
      <c r="O35" s="31">
        <f t="shared" si="0"/>
        <v>1404568</v>
      </c>
      <c r="P35" s="31">
        <f t="shared" si="0"/>
        <v>1177961</v>
      </c>
      <c r="Q35" s="31">
        <f t="shared" si="0"/>
        <v>1696779</v>
      </c>
      <c r="R35" s="31">
        <f t="shared" si="0"/>
        <v>4279308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9579581</v>
      </c>
      <c r="X35" s="31">
        <f t="shared" si="0"/>
        <v>34091118</v>
      </c>
      <c r="Y35" s="31">
        <f t="shared" si="0"/>
        <v>-24511537</v>
      </c>
      <c r="Z35" s="32">
        <f>+IF(X35&lt;&gt;0,+(Y35/X35)*100,0)</f>
        <v>-71.900067929717054</v>
      </c>
      <c r="AA35" s="29">
        <f>SUM(AA6:AA34)</f>
        <v>45454817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4232313</v>
      </c>
      <c r="D37" s="20">
        <v>0</v>
      </c>
      <c r="E37" s="21">
        <v>4277527</v>
      </c>
      <c r="F37" s="22">
        <v>4277527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3208149</v>
      </c>
      <c r="Y37" s="22">
        <v>-3208149</v>
      </c>
      <c r="Z37" s="23">
        <v>-100</v>
      </c>
      <c r="AA37" s="20">
        <v>4277527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8846844</v>
      </c>
      <c r="D40" s="20">
        <v>0</v>
      </c>
      <c r="E40" s="21">
        <v>804000</v>
      </c>
      <c r="F40" s="22">
        <v>1504000</v>
      </c>
      <c r="G40" s="22">
        <v>0</v>
      </c>
      <c r="H40" s="22">
        <v>791979</v>
      </c>
      <c r="I40" s="22">
        <v>263279</v>
      </c>
      <c r="J40" s="22">
        <v>1055258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1055258</v>
      </c>
      <c r="X40" s="22">
        <v>1127997</v>
      </c>
      <c r="Y40" s="22">
        <v>-72739</v>
      </c>
      <c r="Z40" s="23">
        <v>-6.4485100580941257</v>
      </c>
      <c r="AA40" s="20">
        <v>1504000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5437337</v>
      </c>
      <c r="D42" s="20">
        <v>0</v>
      </c>
      <c r="E42" s="21">
        <v>1091708</v>
      </c>
      <c r="F42" s="22">
        <v>1091708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2263565</v>
      </c>
      <c r="R42" s="22">
        <v>2263565</v>
      </c>
      <c r="S42" s="22">
        <v>0</v>
      </c>
      <c r="T42" s="22">
        <v>0</v>
      </c>
      <c r="U42" s="22">
        <v>0</v>
      </c>
      <c r="V42" s="22">
        <v>0</v>
      </c>
      <c r="W42" s="22">
        <v>2263565</v>
      </c>
      <c r="X42" s="22">
        <v>818784</v>
      </c>
      <c r="Y42" s="22">
        <v>1444781</v>
      </c>
      <c r="Z42" s="23">
        <v>176.45447395161605</v>
      </c>
      <c r="AA42" s="20">
        <v>1091708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8335641</v>
      </c>
      <c r="D44" s="20">
        <v>0</v>
      </c>
      <c r="E44" s="21">
        <v>4321873</v>
      </c>
      <c r="F44" s="22">
        <v>2348000</v>
      </c>
      <c r="G44" s="22">
        <v>446007</v>
      </c>
      <c r="H44" s="22">
        <v>446007</v>
      </c>
      <c r="I44" s="22">
        <v>219000</v>
      </c>
      <c r="J44" s="22">
        <v>1111014</v>
      </c>
      <c r="K44" s="22">
        <v>446007</v>
      </c>
      <c r="L44" s="22">
        <v>0</v>
      </c>
      <c r="M44" s="22">
        <v>219000</v>
      </c>
      <c r="N44" s="22">
        <v>665007</v>
      </c>
      <c r="O44" s="22">
        <v>0</v>
      </c>
      <c r="P44" s="22">
        <v>446007</v>
      </c>
      <c r="Q44" s="22">
        <v>219000</v>
      </c>
      <c r="R44" s="22">
        <v>665007</v>
      </c>
      <c r="S44" s="22">
        <v>0</v>
      </c>
      <c r="T44" s="22">
        <v>0</v>
      </c>
      <c r="U44" s="22">
        <v>0</v>
      </c>
      <c r="V44" s="22">
        <v>0</v>
      </c>
      <c r="W44" s="22">
        <v>2441028</v>
      </c>
      <c r="X44" s="22">
        <v>1761003</v>
      </c>
      <c r="Y44" s="22">
        <v>680025</v>
      </c>
      <c r="Z44" s="23">
        <v>38.615777485898661</v>
      </c>
      <c r="AA44" s="20">
        <v>2348000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1912505</v>
      </c>
      <c r="D47" s="20">
        <v>0</v>
      </c>
      <c r="E47" s="21">
        <v>3155847</v>
      </c>
      <c r="F47" s="22">
        <v>3764248</v>
      </c>
      <c r="G47" s="22">
        <v>0</v>
      </c>
      <c r="H47" s="22">
        <v>0</v>
      </c>
      <c r="I47" s="22">
        <v>198000</v>
      </c>
      <c r="J47" s="22">
        <v>198000</v>
      </c>
      <c r="K47" s="22">
        <v>18624</v>
      </c>
      <c r="L47" s="22">
        <v>253148</v>
      </c>
      <c r="M47" s="22">
        <v>196576</v>
      </c>
      <c r="N47" s="22">
        <v>468348</v>
      </c>
      <c r="O47" s="22">
        <v>458683</v>
      </c>
      <c r="P47" s="22">
        <v>85648</v>
      </c>
      <c r="Q47" s="22">
        <v>501466</v>
      </c>
      <c r="R47" s="22">
        <v>1045797</v>
      </c>
      <c r="S47" s="22">
        <v>0</v>
      </c>
      <c r="T47" s="22">
        <v>0</v>
      </c>
      <c r="U47" s="22">
        <v>0</v>
      </c>
      <c r="V47" s="22">
        <v>0</v>
      </c>
      <c r="W47" s="22">
        <v>1712145</v>
      </c>
      <c r="X47" s="22">
        <v>2823183</v>
      </c>
      <c r="Y47" s="22">
        <v>-1111038</v>
      </c>
      <c r="Z47" s="23">
        <v>-39.354090755009508</v>
      </c>
      <c r="AA47" s="20">
        <v>3764248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28764640</v>
      </c>
      <c r="D50" s="29">
        <f t="shared" ref="D50:Y50" si="1">SUM(D37:D49)</f>
        <v>0</v>
      </c>
      <c r="E50" s="30">
        <f t="shared" si="1"/>
        <v>13650955</v>
      </c>
      <c r="F50" s="31">
        <f t="shared" si="1"/>
        <v>12985483</v>
      </c>
      <c r="G50" s="31">
        <f t="shared" si="1"/>
        <v>446007</v>
      </c>
      <c r="H50" s="31">
        <f t="shared" si="1"/>
        <v>1237986</v>
      </c>
      <c r="I50" s="31">
        <f t="shared" si="1"/>
        <v>680279</v>
      </c>
      <c r="J50" s="31">
        <f t="shared" si="1"/>
        <v>2364272</v>
      </c>
      <c r="K50" s="31">
        <f t="shared" si="1"/>
        <v>464631</v>
      </c>
      <c r="L50" s="31">
        <f t="shared" si="1"/>
        <v>253148</v>
      </c>
      <c r="M50" s="31">
        <f t="shared" si="1"/>
        <v>415576</v>
      </c>
      <c r="N50" s="31">
        <f t="shared" si="1"/>
        <v>1133355</v>
      </c>
      <c r="O50" s="31">
        <f t="shared" si="1"/>
        <v>458683</v>
      </c>
      <c r="P50" s="31">
        <f t="shared" si="1"/>
        <v>531655</v>
      </c>
      <c r="Q50" s="31">
        <f t="shared" si="1"/>
        <v>2984031</v>
      </c>
      <c r="R50" s="31">
        <f t="shared" si="1"/>
        <v>3974369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7471996</v>
      </c>
      <c r="X50" s="31">
        <f t="shared" si="1"/>
        <v>9739116</v>
      </c>
      <c r="Y50" s="31">
        <f t="shared" si="1"/>
        <v>-2267120</v>
      </c>
      <c r="Z50" s="32">
        <f>+IF(X50&lt;&gt;0,+(Y50/X50)*100,0)</f>
        <v>-23.278498787774989</v>
      </c>
      <c r="AA50" s="29">
        <f>SUM(AA37:AA49)</f>
        <v>12985483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-1814327</v>
      </c>
      <c r="D51" s="39">
        <f t="shared" si="2"/>
        <v>0</v>
      </c>
      <c r="E51" s="40">
        <f t="shared" si="2"/>
        <v>27625750</v>
      </c>
      <c r="F51" s="41">
        <f t="shared" si="2"/>
        <v>32469334</v>
      </c>
      <c r="G51" s="41">
        <f t="shared" si="2"/>
        <v>-449208</v>
      </c>
      <c r="H51" s="41">
        <f t="shared" si="2"/>
        <v>1321646</v>
      </c>
      <c r="I51" s="41">
        <f t="shared" si="2"/>
        <v>-2335824</v>
      </c>
      <c r="J51" s="41">
        <f t="shared" si="2"/>
        <v>-1463386</v>
      </c>
      <c r="K51" s="41">
        <f t="shared" si="2"/>
        <v>2438438</v>
      </c>
      <c r="L51" s="41">
        <f t="shared" si="2"/>
        <v>426037</v>
      </c>
      <c r="M51" s="41">
        <f t="shared" si="2"/>
        <v>401557</v>
      </c>
      <c r="N51" s="41">
        <f t="shared" si="2"/>
        <v>3266032</v>
      </c>
      <c r="O51" s="41">
        <f t="shared" si="2"/>
        <v>945885</v>
      </c>
      <c r="P51" s="41">
        <f t="shared" si="2"/>
        <v>646306</v>
      </c>
      <c r="Q51" s="41">
        <f t="shared" si="2"/>
        <v>-1287252</v>
      </c>
      <c r="R51" s="41">
        <f t="shared" si="2"/>
        <v>304939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2107585</v>
      </c>
      <c r="X51" s="41">
        <f t="shared" si="2"/>
        <v>24352002</v>
      </c>
      <c r="Y51" s="41">
        <f t="shared" si="2"/>
        <v>-22244417</v>
      </c>
      <c r="Z51" s="42">
        <f>+IF(X51&lt;&gt;0,+(Y51/X51)*100,0)</f>
        <v>-91.345331689772365</v>
      </c>
      <c r="AA51" s="39">
        <f>+AA35-AA50</f>
        <v>32469334</v>
      </c>
    </row>
    <row r="52" spans="1:27" x14ac:dyDescent="0.25">
      <c r="A52" s="43" t="s">
        <v>78</v>
      </c>
      <c r="B52" s="15" t="s">
        <v>32</v>
      </c>
      <c r="C52" s="20">
        <v>20573585</v>
      </c>
      <c r="D52" s="20">
        <v>0</v>
      </c>
      <c r="E52" s="21">
        <v>28285000</v>
      </c>
      <c r="F52" s="22">
        <v>48285000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36213750</v>
      </c>
      <c r="Y52" s="22">
        <v>-36213750</v>
      </c>
      <c r="Z52" s="23">
        <v>-100</v>
      </c>
      <c r="AA52" s="20">
        <v>48285000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18759258</v>
      </c>
      <c r="D54" s="48">
        <f t="shared" si="3"/>
        <v>0</v>
      </c>
      <c r="E54" s="49">
        <f t="shared" si="3"/>
        <v>55910750</v>
      </c>
      <c r="F54" s="50">
        <f t="shared" si="3"/>
        <v>80754334</v>
      </c>
      <c r="G54" s="50">
        <f t="shared" si="3"/>
        <v>-449208</v>
      </c>
      <c r="H54" s="50">
        <f t="shared" si="3"/>
        <v>1321646</v>
      </c>
      <c r="I54" s="50">
        <f t="shared" si="3"/>
        <v>-2335824</v>
      </c>
      <c r="J54" s="50">
        <f t="shared" si="3"/>
        <v>-1463386</v>
      </c>
      <c r="K54" s="50">
        <f t="shared" si="3"/>
        <v>2438438</v>
      </c>
      <c r="L54" s="50">
        <f t="shared" si="3"/>
        <v>426037</v>
      </c>
      <c r="M54" s="50">
        <f t="shared" si="3"/>
        <v>401557</v>
      </c>
      <c r="N54" s="50">
        <f t="shared" si="3"/>
        <v>3266032</v>
      </c>
      <c r="O54" s="50">
        <f t="shared" si="3"/>
        <v>945885</v>
      </c>
      <c r="P54" s="50">
        <f t="shared" si="3"/>
        <v>646306</v>
      </c>
      <c r="Q54" s="50">
        <f t="shared" si="3"/>
        <v>-1287252</v>
      </c>
      <c r="R54" s="50">
        <f t="shared" si="3"/>
        <v>304939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2107585</v>
      </c>
      <c r="X54" s="50">
        <f t="shared" si="3"/>
        <v>60565752</v>
      </c>
      <c r="Y54" s="50">
        <f t="shared" si="3"/>
        <v>-58458167</v>
      </c>
      <c r="Z54" s="51">
        <f>+IF(X54&lt;&gt;0,+(Y54/X54)*100,0)</f>
        <v>-96.520170343133856</v>
      </c>
      <c r="AA54" s="48">
        <f>SUM(AA51:AA53)</f>
        <v>80754334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18759258</v>
      </c>
      <c r="D56" s="54">
        <f>+D54-D55</f>
        <v>0</v>
      </c>
      <c r="E56" s="55">
        <f t="shared" si="4"/>
        <v>55910750</v>
      </c>
      <c r="F56" s="56">
        <f t="shared" si="4"/>
        <v>80754334</v>
      </c>
      <c r="G56" s="56">
        <f t="shared" si="4"/>
        <v>-449208</v>
      </c>
      <c r="H56" s="56">
        <f t="shared" si="4"/>
        <v>1321646</v>
      </c>
      <c r="I56" s="56">
        <f t="shared" si="4"/>
        <v>-2335824</v>
      </c>
      <c r="J56" s="56">
        <f t="shared" si="4"/>
        <v>-1463386</v>
      </c>
      <c r="K56" s="56">
        <f t="shared" si="4"/>
        <v>2438438</v>
      </c>
      <c r="L56" s="56">
        <f t="shared" si="4"/>
        <v>426037</v>
      </c>
      <c r="M56" s="56">
        <f t="shared" si="4"/>
        <v>401557</v>
      </c>
      <c r="N56" s="56">
        <f t="shared" si="4"/>
        <v>3266032</v>
      </c>
      <c r="O56" s="56">
        <f t="shared" si="4"/>
        <v>945885</v>
      </c>
      <c r="P56" s="56">
        <f t="shared" si="4"/>
        <v>646306</v>
      </c>
      <c r="Q56" s="56">
        <f t="shared" si="4"/>
        <v>-1287252</v>
      </c>
      <c r="R56" s="56">
        <f t="shared" si="4"/>
        <v>304939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2107585</v>
      </c>
      <c r="X56" s="56">
        <f t="shared" si="4"/>
        <v>60565752</v>
      </c>
      <c r="Y56" s="56">
        <f t="shared" si="4"/>
        <v>-58458167</v>
      </c>
      <c r="Z56" s="57">
        <f>+IF(X56&lt;&gt;0,+(Y56/X56)*100,0)</f>
        <v>-96.520170343133856</v>
      </c>
      <c r="AA56" s="54">
        <f>+AA54-AA55</f>
        <v>80754334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18759258</v>
      </c>
      <c r="D59" s="48">
        <f>SUM(D56:D58)</f>
        <v>0</v>
      </c>
      <c r="E59" s="49">
        <f t="shared" si="5"/>
        <v>55910750</v>
      </c>
      <c r="F59" s="50">
        <f t="shared" si="5"/>
        <v>80754334</v>
      </c>
      <c r="G59" s="50">
        <f t="shared" si="5"/>
        <v>-449208</v>
      </c>
      <c r="H59" s="50">
        <f t="shared" si="5"/>
        <v>1321646</v>
      </c>
      <c r="I59" s="50">
        <f t="shared" si="5"/>
        <v>-2335824</v>
      </c>
      <c r="J59" s="50">
        <f t="shared" si="5"/>
        <v>-1463386</v>
      </c>
      <c r="K59" s="50">
        <f t="shared" si="5"/>
        <v>2438438</v>
      </c>
      <c r="L59" s="50">
        <f t="shared" si="5"/>
        <v>426037</v>
      </c>
      <c r="M59" s="50">
        <f t="shared" si="5"/>
        <v>401557</v>
      </c>
      <c r="N59" s="50">
        <f t="shared" si="5"/>
        <v>3266032</v>
      </c>
      <c r="O59" s="50">
        <f t="shared" si="5"/>
        <v>945885</v>
      </c>
      <c r="P59" s="50">
        <f t="shared" si="5"/>
        <v>646306</v>
      </c>
      <c r="Q59" s="50">
        <f t="shared" si="5"/>
        <v>-1287252</v>
      </c>
      <c r="R59" s="50">
        <f t="shared" si="5"/>
        <v>304939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2107585</v>
      </c>
      <c r="X59" s="50">
        <f t="shared" si="5"/>
        <v>60565752</v>
      </c>
      <c r="Y59" s="50">
        <f t="shared" si="5"/>
        <v>-58458167</v>
      </c>
      <c r="Z59" s="51">
        <f>+IF(X59&lt;&gt;0,+(Y59/X59)*100,0)</f>
        <v>-96.520170343133856</v>
      </c>
      <c r="AA59" s="48">
        <f>SUM(AA56:AA58)</f>
        <v>80754334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18759258</v>
      </c>
      <c r="D62" s="65">
        <f>SUM(D59:D61)</f>
        <v>0</v>
      </c>
      <c r="E62" s="66">
        <f t="shared" si="6"/>
        <v>55910750</v>
      </c>
      <c r="F62" s="67">
        <f t="shared" si="6"/>
        <v>80754334</v>
      </c>
      <c r="G62" s="67">
        <f t="shared" si="6"/>
        <v>-449208</v>
      </c>
      <c r="H62" s="67">
        <f t="shared" si="6"/>
        <v>1321646</v>
      </c>
      <c r="I62" s="67">
        <f t="shared" si="6"/>
        <v>-2335824</v>
      </c>
      <c r="J62" s="67">
        <f t="shared" si="6"/>
        <v>-1463386</v>
      </c>
      <c r="K62" s="67">
        <f t="shared" si="6"/>
        <v>2438438</v>
      </c>
      <c r="L62" s="67">
        <f t="shared" si="6"/>
        <v>426037</v>
      </c>
      <c r="M62" s="67">
        <f t="shared" si="6"/>
        <v>401557</v>
      </c>
      <c r="N62" s="67">
        <f t="shared" si="6"/>
        <v>3266032</v>
      </c>
      <c r="O62" s="67">
        <f t="shared" si="6"/>
        <v>945885</v>
      </c>
      <c r="P62" s="67">
        <f t="shared" si="6"/>
        <v>646306</v>
      </c>
      <c r="Q62" s="67">
        <f t="shared" si="6"/>
        <v>-1287252</v>
      </c>
      <c r="R62" s="67">
        <f t="shared" si="6"/>
        <v>304939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2107585</v>
      </c>
      <c r="X62" s="67">
        <f t="shared" si="6"/>
        <v>60565752</v>
      </c>
      <c r="Y62" s="67">
        <f t="shared" si="6"/>
        <v>-58458167</v>
      </c>
      <c r="Z62" s="68">
        <f>+IF(X62&lt;&gt;0,+(Y62/X62)*100,0)</f>
        <v>-96.520170343133856</v>
      </c>
      <c r="AA62" s="65">
        <f>SUM(AA59:AA61)</f>
        <v>80754334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5960490</v>
      </c>
      <c r="D7" s="20">
        <v>0</v>
      </c>
      <c r="E7" s="21">
        <v>5623138</v>
      </c>
      <c r="F7" s="22">
        <v>5623138</v>
      </c>
      <c r="G7" s="22">
        <v>550565</v>
      </c>
      <c r="H7" s="22">
        <v>0</v>
      </c>
      <c r="I7" s="22">
        <v>438954</v>
      </c>
      <c r="J7" s="22">
        <v>989519</v>
      </c>
      <c r="K7" s="22">
        <v>531284</v>
      </c>
      <c r="L7" s="22">
        <v>563234</v>
      </c>
      <c r="M7" s="22">
        <v>465730</v>
      </c>
      <c r="N7" s="22">
        <v>1560248</v>
      </c>
      <c r="O7" s="22">
        <v>657407</v>
      </c>
      <c r="P7" s="22">
        <v>528618</v>
      </c>
      <c r="Q7" s="22">
        <v>844157</v>
      </c>
      <c r="R7" s="22">
        <v>2030182</v>
      </c>
      <c r="S7" s="22">
        <v>0</v>
      </c>
      <c r="T7" s="22">
        <v>0</v>
      </c>
      <c r="U7" s="22">
        <v>0</v>
      </c>
      <c r="V7" s="22">
        <v>0</v>
      </c>
      <c r="W7" s="22">
        <v>4579949</v>
      </c>
      <c r="X7" s="22">
        <v>4217353</v>
      </c>
      <c r="Y7" s="22">
        <v>362596</v>
      </c>
      <c r="Z7" s="23">
        <v>8.5977152019287928</v>
      </c>
      <c r="AA7" s="20">
        <v>5623138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135997</v>
      </c>
      <c r="D31" s="20">
        <v>0</v>
      </c>
      <c r="E31" s="21">
        <v>162099</v>
      </c>
      <c r="F31" s="22">
        <v>162099</v>
      </c>
      <c r="G31" s="22">
        <v>11734</v>
      </c>
      <c r="H31" s="22">
        <v>0</v>
      </c>
      <c r="I31" s="22">
        <v>11638</v>
      </c>
      <c r="J31" s="22">
        <v>23372</v>
      </c>
      <c r="K31" s="22">
        <v>11638</v>
      </c>
      <c r="L31" s="22">
        <v>11638</v>
      </c>
      <c r="M31" s="22">
        <v>11541</v>
      </c>
      <c r="N31" s="22">
        <v>34817</v>
      </c>
      <c r="O31" s="22">
        <v>11541</v>
      </c>
      <c r="P31" s="22">
        <v>11590</v>
      </c>
      <c r="Q31" s="22">
        <v>11638</v>
      </c>
      <c r="R31" s="22">
        <v>34769</v>
      </c>
      <c r="S31" s="22">
        <v>0</v>
      </c>
      <c r="T31" s="22">
        <v>0</v>
      </c>
      <c r="U31" s="22">
        <v>0</v>
      </c>
      <c r="V31" s="22">
        <v>0</v>
      </c>
      <c r="W31" s="22">
        <v>92958</v>
      </c>
      <c r="X31" s="22">
        <v>121575</v>
      </c>
      <c r="Y31" s="22">
        <v>-28617</v>
      </c>
      <c r="Z31" s="23">
        <v>-23.53855644663788</v>
      </c>
      <c r="AA31" s="20">
        <v>162099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1588940</v>
      </c>
      <c r="F33" s="22">
        <v>1588940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1191704</v>
      </c>
      <c r="Y33" s="22">
        <v>-1191704</v>
      </c>
      <c r="Z33" s="23">
        <v>-100</v>
      </c>
      <c r="AA33" s="20">
        <v>1588940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6096487</v>
      </c>
      <c r="D35" s="29">
        <f t="shared" ref="D35:Y35" si="0">SUM(D6:D34)</f>
        <v>0</v>
      </c>
      <c r="E35" s="30">
        <f t="shared" si="0"/>
        <v>7374177</v>
      </c>
      <c r="F35" s="31">
        <f t="shared" si="0"/>
        <v>7374177</v>
      </c>
      <c r="G35" s="31">
        <f t="shared" si="0"/>
        <v>562299</v>
      </c>
      <c r="H35" s="31">
        <f t="shared" si="0"/>
        <v>0</v>
      </c>
      <c r="I35" s="31">
        <f t="shared" si="0"/>
        <v>450592</v>
      </c>
      <c r="J35" s="31">
        <f t="shared" si="0"/>
        <v>1012891</v>
      </c>
      <c r="K35" s="31">
        <f t="shared" si="0"/>
        <v>542922</v>
      </c>
      <c r="L35" s="31">
        <f t="shared" si="0"/>
        <v>574872</v>
      </c>
      <c r="M35" s="31">
        <f t="shared" si="0"/>
        <v>477271</v>
      </c>
      <c r="N35" s="31">
        <f t="shared" si="0"/>
        <v>1595065</v>
      </c>
      <c r="O35" s="31">
        <f t="shared" si="0"/>
        <v>668948</v>
      </c>
      <c r="P35" s="31">
        <f t="shared" si="0"/>
        <v>540208</v>
      </c>
      <c r="Q35" s="31">
        <f t="shared" si="0"/>
        <v>855795</v>
      </c>
      <c r="R35" s="31">
        <f t="shared" si="0"/>
        <v>2064951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4672907</v>
      </c>
      <c r="X35" s="31">
        <f t="shared" si="0"/>
        <v>5530632</v>
      </c>
      <c r="Y35" s="31">
        <f t="shared" si="0"/>
        <v>-857725</v>
      </c>
      <c r="Z35" s="32">
        <f>+IF(X35&lt;&gt;0,+(Y35/X35)*100,0)</f>
        <v>-15.508625415684863</v>
      </c>
      <c r="AA35" s="29">
        <f>SUM(AA6:AA34)</f>
        <v>7374177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553840</v>
      </c>
      <c r="D37" s="20">
        <v>0</v>
      </c>
      <c r="E37" s="21">
        <v>951687</v>
      </c>
      <c r="F37" s="22">
        <v>821687</v>
      </c>
      <c r="G37" s="22">
        <v>50403</v>
      </c>
      <c r="H37" s="22">
        <v>0</v>
      </c>
      <c r="I37" s="22">
        <v>49371</v>
      </c>
      <c r="J37" s="22">
        <v>99774</v>
      </c>
      <c r="K37" s="22">
        <v>74644</v>
      </c>
      <c r="L37" s="22">
        <v>57944</v>
      </c>
      <c r="M37" s="22">
        <v>43681</v>
      </c>
      <c r="N37" s="22">
        <v>176269</v>
      </c>
      <c r="O37" s="22">
        <v>46621</v>
      </c>
      <c r="P37" s="22">
        <v>51868</v>
      </c>
      <c r="Q37" s="22">
        <v>51395</v>
      </c>
      <c r="R37" s="22">
        <v>149884</v>
      </c>
      <c r="S37" s="22">
        <v>0</v>
      </c>
      <c r="T37" s="22">
        <v>0</v>
      </c>
      <c r="U37" s="22">
        <v>0</v>
      </c>
      <c r="V37" s="22">
        <v>0</v>
      </c>
      <c r="W37" s="22">
        <v>425927</v>
      </c>
      <c r="X37" s="22">
        <v>616269</v>
      </c>
      <c r="Y37" s="22">
        <v>-190342</v>
      </c>
      <c r="Z37" s="23">
        <v>-30.886187687519573</v>
      </c>
      <c r="AA37" s="20">
        <v>821687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3809</v>
      </c>
      <c r="D40" s="20">
        <v>0</v>
      </c>
      <c r="E40" s="21">
        <v>130592</v>
      </c>
      <c r="F40" s="22">
        <v>130592</v>
      </c>
      <c r="G40" s="22">
        <v>597</v>
      </c>
      <c r="H40" s="22">
        <v>0</v>
      </c>
      <c r="I40" s="22">
        <v>3611</v>
      </c>
      <c r="J40" s="22">
        <v>4208</v>
      </c>
      <c r="K40" s="22">
        <v>750</v>
      </c>
      <c r="L40" s="22">
        <v>28751</v>
      </c>
      <c r="M40" s="22">
        <v>0</v>
      </c>
      <c r="N40" s="22">
        <v>29501</v>
      </c>
      <c r="O40" s="22">
        <v>1939</v>
      </c>
      <c r="P40" s="22">
        <v>12885</v>
      </c>
      <c r="Q40" s="22">
        <v>7458</v>
      </c>
      <c r="R40" s="22">
        <v>22282</v>
      </c>
      <c r="S40" s="22">
        <v>0</v>
      </c>
      <c r="T40" s="22">
        <v>0</v>
      </c>
      <c r="U40" s="22">
        <v>0</v>
      </c>
      <c r="V40" s="22">
        <v>0</v>
      </c>
      <c r="W40" s="22">
        <v>55991</v>
      </c>
      <c r="X40" s="22">
        <v>97946</v>
      </c>
      <c r="Y40" s="22">
        <v>-41955</v>
      </c>
      <c r="Z40" s="23">
        <v>-42.834827353848034</v>
      </c>
      <c r="AA40" s="20">
        <v>130592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402598</v>
      </c>
      <c r="D44" s="20">
        <v>0</v>
      </c>
      <c r="E44" s="21">
        <v>1443739</v>
      </c>
      <c r="F44" s="22">
        <v>1443739</v>
      </c>
      <c r="G44" s="22">
        <v>34877</v>
      </c>
      <c r="H44" s="22">
        <v>0</v>
      </c>
      <c r="I44" s="22">
        <v>8703</v>
      </c>
      <c r="J44" s="22">
        <v>43580</v>
      </c>
      <c r="K44" s="22">
        <v>0</v>
      </c>
      <c r="L44" s="22">
        <v>18037</v>
      </c>
      <c r="M44" s="22">
        <v>219992</v>
      </c>
      <c r="N44" s="22">
        <v>238029</v>
      </c>
      <c r="O44" s="22">
        <v>108891</v>
      </c>
      <c r="P44" s="22">
        <v>34235</v>
      </c>
      <c r="Q44" s="22">
        <v>-1805</v>
      </c>
      <c r="R44" s="22">
        <v>141321</v>
      </c>
      <c r="S44" s="22">
        <v>0</v>
      </c>
      <c r="T44" s="22">
        <v>0</v>
      </c>
      <c r="U44" s="22">
        <v>0</v>
      </c>
      <c r="V44" s="22">
        <v>0</v>
      </c>
      <c r="W44" s="22">
        <v>422930</v>
      </c>
      <c r="X44" s="22">
        <v>1082800</v>
      </c>
      <c r="Y44" s="22">
        <v>-659870</v>
      </c>
      <c r="Z44" s="23">
        <v>-60.941078684891025</v>
      </c>
      <c r="AA44" s="20">
        <v>1443739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5693</v>
      </c>
      <c r="D47" s="20">
        <v>0</v>
      </c>
      <c r="E47" s="21">
        <v>238098</v>
      </c>
      <c r="F47" s="22">
        <v>238098</v>
      </c>
      <c r="G47" s="22">
        <v>423</v>
      </c>
      <c r="H47" s="22">
        <v>0</v>
      </c>
      <c r="I47" s="22">
        <v>413</v>
      </c>
      <c r="J47" s="22">
        <v>836</v>
      </c>
      <c r="K47" s="22">
        <v>665</v>
      </c>
      <c r="L47" s="22">
        <v>3140</v>
      </c>
      <c r="M47" s="22">
        <v>354</v>
      </c>
      <c r="N47" s="22">
        <v>4159</v>
      </c>
      <c r="O47" s="22">
        <v>383</v>
      </c>
      <c r="P47" s="22">
        <v>436</v>
      </c>
      <c r="Q47" s="22">
        <v>2821</v>
      </c>
      <c r="R47" s="22">
        <v>3640</v>
      </c>
      <c r="S47" s="22">
        <v>0</v>
      </c>
      <c r="T47" s="22">
        <v>0</v>
      </c>
      <c r="U47" s="22">
        <v>0</v>
      </c>
      <c r="V47" s="22">
        <v>0</v>
      </c>
      <c r="W47" s="22">
        <v>8635</v>
      </c>
      <c r="X47" s="22">
        <v>178572</v>
      </c>
      <c r="Y47" s="22">
        <v>-169937</v>
      </c>
      <c r="Z47" s="23">
        <v>-95.164415473870477</v>
      </c>
      <c r="AA47" s="20">
        <v>238098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1590000</v>
      </c>
      <c r="F49" s="22">
        <v>1590000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1192500</v>
      </c>
      <c r="Y49" s="22">
        <v>-1192500</v>
      </c>
      <c r="Z49" s="23">
        <v>-100</v>
      </c>
      <c r="AA49" s="20">
        <v>1590000</v>
      </c>
    </row>
    <row r="50" spans="1:27" x14ac:dyDescent="0.25">
      <c r="A50" s="37" t="s">
        <v>76</v>
      </c>
      <c r="B50" s="28" t="s">
        <v>32</v>
      </c>
      <c r="C50" s="29">
        <f>SUM(C37:C49)</f>
        <v>965940</v>
      </c>
      <c r="D50" s="29">
        <f t="shared" ref="D50:Y50" si="1">SUM(D37:D49)</f>
        <v>0</v>
      </c>
      <c r="E50" s="30">
        <f t="shared" si="1"/>
        <v>4354116</v>
      </c>
      <c r="F50" s="31">
        <f t="shared" si="1"/>
        <v>4224116</v>
      </c>
      <c r="G50" s="31">
        <f t="shared" si="1"/>
        <v>86300</v>
      </c>
      <c r="H50" s="31">
        <f t="shared" si="1"/>
        <v>0</v>
      </c>
      <c r="I50" s="31">
        <f t="shared" si="1"/>
        <v>62098</v>
      </c>
      <c r="J50" s="31">
        <f t="shared" si="1"/>
        <v>148398</v>
      </c>
      <c r="K50" s="31">
        <f t="shared" si="1"/>
        <v>76059</v>
      </c>
      <c r="L50" s="31">
        <f t="shared" si="1"/>
        <v>107872</v>
      </c>
      <c r="M50" s="31">
        <f t="shared" si="1"/>
        <v>264027</v>
      </c>
      <c r="N50" s="31">
        <f t="shared" si="1"/>
        <v>447958</v>
      </c>
      <c r="O50" s="31">
        <f t="shared" si="1"/>
        <v>157834</v>
      </c>
      <c r="P50" s="31">
        <f t="shared" si="1"/>
        <v>99424</v>
      </c>
      <c r="Q50" s="31">
        <f t="shared" si="1"/>
        <v>59869</v>
      </c>
      <c r="R50" s="31">
        <f t="shared" si="1"/>
        <v>317127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913483</v>
      </c>
      <c r="X50" s="31">
        <f t="shared" si="1"/>
        <v>3168087</v>
      </c>
      <c r="Y50" s="31">
        <f t="shared" si="1"/>
        <v>-2254604</v>
      </c>
      <c r="Z50" s="32">
        <f>+IF(X50&lt;&gt;0,+(Y50/X50)*100,0)</f>
        <v>-71.166101183458665</v>
      </c>
      <c r="AA50" s="29">
        <f>SUM(AA37:AA49)</f>
        <v>4224116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5130547</v>
      </c>
      <c r="D51" s="39">
        <f t="shared" si="2"/>
        <v>0</v>
      </c>
      <c r="E51" s="40">
        <f t="shared" si="2"/>
        <v>3020061</v>
      </c>
      <c r="F51" s="41">
        <f t="shared" si="2"/>
        <v>3150061</v>
      </c>
      <c r="G51" s="41">
        <f t="shared" si="2"/>
        <v>475999</v>
      </c>
      <c r="H51" s="41">
        <f t="shared" si="2"/>
        <v>0</v>
      </c>
      <c r="I51" s="41">
        <f t="shared" si="2"/>
        <v>388494</v>
      </c>
      <c r="J51" s="41">
        <f t="shared" si="2"/>
        <v>864493</v>
      </c>
      <c r="K51" s="41">
        <f t="shared" si="2"/>
        <v>466863</v>
      </c>
      <c r="L51" s="41">
        <f t="shared" si="2"/>
        <v>467000</v>
      </c>
      <c r="M51" s="41">
        <f t="shared" si="2"/>
        <v>213244</v>
      </c>
      <c r="N51" s="41">
        <f t="shared" si="2"/>
        <v>1147107</v>
      </c>
      <c r="O51" s="41">
        <f t="shared" si="2"/>
        <v>511114</v>
      </c>
      <c r="P51" s="41">
        <f t="shared" si="2"/>
        <v>440784</v>
      </c>
      <c r="Q51" s="41">
        <f t="shared" si="2"/>
        <v>795926</v>
      </c>
      <c r="R51" s="41">
        <f t="shared" si="2"/>
        <v>1747824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3759424</v>
      </c>
      <c r="X51" s="41">
        <f t="shared" si="2"/>
        <v>2362545</v>
      </c>
      <c r="Y51" s="41">
        <f t="shared" si="2"/>
        <v>1396879</v>
      </c>
      <c r="Z51" s="42">
        <f>+IF(X51&lt;&gt;0,+(Y51/X51)*100,0)</f>
        <v>59.126027229110974</v>
      </c>
      <c r="AA51" s="39">
        <f>+AA35-AA50</f>
        <v>3150061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5130547</v>
      </c>
      <c r="D54" s="48">
        <f t="shared" si="3"/>
        <v>0</v>
      </c>
      <c r="E54" s="49">
        <f t="shared" si="3"/>
        <v>3020061</v>
      </c>
      <c r="F54" s="50">
        <f t="shared" si="3"/>
        <v>3150061</v>
      </c>
      <c r="G54" s="50">
        <f t="shared" si="3"/>
        <v>475999</v>
      </c>
      <c r="H54" s="50">
        <f t="shared" si="3"/>
        <v>0</v>
      </c>
      <c r="I54" s="50">
        <f t="shared" si="3"/>
        <v>388494</v>
      </c>
      <c r="J54" s="50">
        <f t="shared" si="3"/>
        <v>864493</v>
      </c>
      <c r="K54" s="50">
        <f t="shared" si="3"/>
        <v>466863</v>
      </c>
      <c r="L54" s="50">
        <f t="shared" si="3"/>
        <v>467000</v>
      </c>
      <c r="M54" s="50">
        <f t="shared" si="3"/>
        <v>213244</v>
      </c>
      <c r="N54" s="50">
        <f t="shared" si="3"/>
        <v>1147107</v>
      </c>
      <c r="O54" s="50">
        <f t="shared" si="3"/>
        <v>511114</v>
      </c>
      <c r="P54" s="50">
        <f t="shared" si="3"/>
        <v>440784</v>
      </c>
      <c r="Q54" s="50">
        <f t="shared" si="3"/>
        <v>795926</v>
      </c>
      <c r="R54" s="50">
        <f t="shared" si="3"/>
        <v>1747824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3759424</v>
      </c>
      <c r="X54" s="50">
        <f t="shared" si="3"/>
        <v>2362545</v>
      </c>
      <c r="Y54" s="50">
        <f t="shared" si="3"/>
        <v>1396879</v>
      </c>
      <c r="Z54" s="51">
        <f>+IF(X54&lt;&gt;0,+(Y54/X54)*100,0)</f>
        <v>59.126027229110974</v>
      </c>
      <c r="AA54" s="48">
        <f>SUM(AA51:AA53)</f>
        <v>3150061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5130547</v>
      </c>
      <c r="D56" s="54">
        <f>+D54-D55</f>
        <v>0</v>
      </c>
      <c r="E56" s="55">
        <f t="shared" si="4"/>
        <v>3020061</v>
      </c>
      <c r="F56" s="56">
        <f t="shared" si="4"/>
        <v>3150061</v>
      </c>
      <c r="G56" s="56">
        <f t="shared" si="4"/>
        <v>475999</v>
      </c>
      <c r="H56" s="56">
        <f t="shared" si="4"/>
        <v>0</v>
      </c>
      <c r="I56" s="56">
        <f t="shared" si="4"/>
        <v>388494</v>
      </c>
      <c r="J56" s="56">
        <f t="shared" si="4"/>
        <v>864493</v>
      </c>
      <c r="K56" s="56">
        <f t="shared" si="4"/>
        <v>466863</v>
      </c>
      <c r="L56" s="56">
        <f t="shared" si="4"/>
        <v>467000</v>
      </c>
      <c r="M56" s="56">
        <f t="shared" si="4"/>
        <v>213244</v>
      </c>
      <c r="N56" s="56">
        <f t="shared" si="4"/>
        <v>1147107</v>
      </c>
      <c r="O56" s="56">
        <f t="shared" si="4"/>
        <v>511114</v>
      </c>
      <c r="P56" s="56">
        <f t="shared" si="4"/>
        <v>440784</v>
      </c>
      <c r="Q56" s="56">
        <f t="shared" si="4"/>
        <v>795926</v>
      </c>
      <c r="R56" s="56">
        <f t="shared" si="4"/>
        <v>1747824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3759424</v>
      </c>
      <c r="X56" s="56">
        <f t="shared" si="4"/>
        <v>2362545</v>
      </c>
      <c r="Y56" s="56">
        <f t="shared" si="4"/>
        <v>1396879</v>
      </c>
      <c r="Z56" s="57">
        <f>+IF(X56&lt;&gt;0,+(Y56/X56)*100,0)</f>
        <v>59.126027229110974</v>
      </c>
      <c r="AA56" s="54">
        <f>+AA54-AA55</f>
        <v>3150061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5130547</v>
      </c>
      <c r="D59" s="48">
        <f>SUM(D56:D58)</f>
        <v>0</v>
      </c>
      <c r="E59" s="49">
        <f t="shared" si="5"/>
        <v>3020061</v>
      </c>
      <c r="F59" s="50">
        <f t="shared" si="5"/>
        <v>3150061</v>
      </c>
      <c r="G59" s="50">
        <f t="shared" si="5"/>
        <v>475999</v>
      </c>
      <c r="H59" s="50">
        <f t="shared" si="5"/>
        <v>0</v>
      </c>
      <c r="I59" s="50">
        <f t="shared" si="5"/>
        <v>388494</v>
      </c>
      <c r="J59" s="50">
        <f t="shared" si="5"/>
        <v>864493</v>
      </c>
      <c r="K59" s="50">
        <f t="shared" si="5"/>
        <v>466863</v>
      </c>
      <c r="L59" s="50">
        <f t="shared" si="5"/>
        <v>467000</v>
      </c>
      <c r="M59" s="50">
        <f t="shared" si="5"/>
        <v>213244</v>
      </c>
      <c r="N59" s="50">
        <f t="shared" si="5"/>
        <v>1147107</v>
      </c>
      <c r="O59" s="50">
        <f t="shared" si="5"/>
        <v>511114</v>
      </c>
      <c r="P59" s="50">
        <f t="shared" si="5"/>
        <v>440784</v>
      </c>
      <c r="Q59" s="50">
        <f t="shared" si="5"/>
        <v>795926</v>
      </c>
      <c r="R59" s="50">
        <f t="shared" si="5"/>
        <v>1747824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3759424</v>
      </c>
      <c r="X59" s="50">
        <f t="shared" si="5"/>
        <v>2362545</v>
      </c>
      <c r="Y59" s="50">
        <f t="shared" si="5"/>
        <v>1396879</v>
      </c>
      <c r="Z59" s="51">
        <f>+IF(X59&lt;&gt;0,+(Y59/X59)*100,0)</f>
        <v>59.126027229110974</v>
      </c>
      <c r="AA59" s="48">
        <f>SUM(AA56:AA58)</f>
        <v>3150061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5130547</v>
      </c>
      <c r="D62" s="65">
        <f>SUM(D59:D61)</f>
        <v>0</v>
      </c>
      <c r="E62" s="66">
        <f t="shared" si="6"/>
        <v>3020061</v>
      </c>
      <c r="F62" s="67">
        <f t="shared" si="6"/>
        <v>3150061</v>
      </c>
      <c r="G62" s="67">
        <f t="shared" si="6"/>
        <v>475999</v>
      </c>
      <c r="H62" s="67">
        <f t="shared" si="6"/>
        <v>0</v>
      </c>
      <c r="I62" s="67">
        <f t="shared" si="6"/>
        <v>388494</v>
      </c>
      <c r="J62" s="67">
        <f t="shared" si="6"/>
        <v>864493</v>
      </c>
      <c r="K62" s="67">
        <f t="shared" si="6"/>
        <v>466863</v>
      </c>
      <c r="L62" s="67">
        <f t="shared" si="6"/>
        <v>467000</v>
      </c>
      <c r="M62" s="67">
        <f t="shared" si="6"/>
        <v>213244</v>
      </c>
      <c r="N62" s="67">
        <f t="shared" si="6"/>
        <v>1147107</v>
      </c>
      <c r="O62" s="67">
        <f t="shared" si="6"/>
        <v>511114</v>
      </c>
      <c r="P62" s="67">
        <f t="shared" si="6"/>
        <v>440784</v>
      </c>
      <c r="Q62" s="67">
        <f t="shared" si="6"/>
        <v>795926</v>
      </c>
      <c r="R62" s="67">
        <f t="shared" si="6"/>
        <v>1747824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3759424</v>
      </c>
      <c r="X62" s="67">
        <f t="shared" si="6"/>
        <v>2362545</v>
      </c>
      <c r="Y62" s="67">
        <f t="shared" si="6"/>
        <v>1396879</v>
      </c>
      <c r="Z62" s="68">
        <f>+IF(X62&lt;&gt;0,+(Y62/X62)*100,0)</f>
        <v>59.126027229110974</v>
      </c>
      <c r="AA62" s="65">
        <f>SUM(AA59:AA61)</f>
        <v>3150061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7463331</v>
      </c>
      <c r="D7" s="20">
        <v>0</v>
      </c>
      <c r="E7" s="21">
        <v>11188989</v>
      </c>
      <c r="F7" s="22">
        <v>11188989</v>
      </c>
      <c r="G7" s="22">
        <v>0</v>
      </c>
      <c r="H7" s="22">
        <v>2169809</v>
      </c>
      <c r="I7" s="22">
        <v>0</v>
      </c>
      <c r="J7" s="22">
        <v>2169809</v>
      </c>
      <c r="K7" s="22">
        <v>2776806</v>
      </c>
      <c r="L7" s="22">
        <v>0</v>
      </c>
      <c r="M7" s="22">
        <v>1201359</v>
      </c>
      <c r="N7" s="22">
        <v>3978165</v>
      </c>
      <c r="O7" s="22">
        <v>0</v>
      </c>
      <c r="P7" s="22">
        <v>3392602</v>
      </c>
      <c r="Q7" s="22">
        <v>0</v>
      </c>
      <c r="R7" s="22">
        <v>3392602</v>
      </c>
      <c r="S7" s="22">
        <v>0</v>
      </c>
      <c r="T7" s="22">
        <v>0</v>
      </c>
      <c r="U7" s="22">
        <v>0</v>
      </c>
      <c r="V7" s="22">
        <v>0</v>
      </c>
      <c r="W7" s="22">
        <v>9540576</v>
      </c>
      <c r="X7" s="22">
        <v>8391744</v>
      </c>
      <c r="Y7" s="22">
        <v>1148832</v>
      </c>
      <c r="Z7" s="23">
        <v>13.69002676916741</v>
      </c>
      <c r="AA7" s="20">
        <v>11188989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2554</v>
      </c>
      <c r="D13" s="20">
        <v>0</v>
      </c>
      <c r="E13" s="21">
        <v>500000</v>
      </c>
      <c r="F13" s="22">
        <v>500000</v>
      </c>
      <c r="G13" s="22">
        <v>0</v>
      </c>
      <c r="H13" s="22">
        <v>179299</v>
      </c>
      <c r="I13" s="22">
        <v>0</v>
      </c>
      <c r="J13" s="22">
        <v>179299</v>
      </c>
      <c r="K13" s="22">
        <v>199389</v>
      </c>
      <c r="L13" s="22">
        <v>0</v>
      </c>
      <c r="M13" s="22">
        <v>107185</v>
      </c>
      <c r="N13" s="22">
        <v>306574</v>
      </c>
      <c r="O13" s="22">
        <v>0</v>
      </c>
      <c r="P13" s="22">
        <v>355442</v>
      </c>
      <c r="Q13" s="22">
        <v>0</v>
      </c>
      <c r="R13" s="22">
        <v>355442</v>
      </c>
      <c r="S13" s="22">
        <v>0</v>
      </c>
      <c r="T13" s="22">
        <v>0</v>
      </c>
      <c r="U13" s="22">
        <v>0</v>
      </c>
      <c r="V13" s="22">
        <v>0</v>
      </c>
      <c r="W13" s="22">
        <v>841315</v>
      </c>
      <c r="X13" s="22">
        <v>375003</v>
      </c>
      <c r="Y13" s="22">
        <v>466312</v>
      </c>
      <c r="Z13" s="23">
        <v>124.34887187569166</v>
      </c>
      <c r="AA13" s="20">
        <v>500000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7465885</v>
      </c>
      <c r="D35" s="29">
        <f t="shared" ref="D35:Y35" si="0">SUM(D6:D34)</f>
        <v>0</v>
      </c>
      <c r="E35" s="30">
        <f t="shared" si="0"/>
        <v>11688989</v>
      </c>
      <c r="F35" s="31">
        <f t="shared" si="0"/>
        <v>11688989</v>
      </c>
      <c r="G35" s="31">
        <f t="shared" si="0"/>
        <v>0</v>
      </c>
      <c r="H35" s="31">
        <f t="shared" si="0"/>
        <v>2349108</v>
      </c>
      <c r="I35" s="31">
        <f t="shared" si="0"/>
        <v>0</v>
      </c>
      <c r="J35" s="31">
        <f t="shared" si="0"/>
        <v>2349108</v>
      </c>
      <c r="K35" s="31">
        <f t="shared" si="0"/>
        <v>2976195</v>
      </c>
      <c r="L35" s="31">
        <f t="shared" si="0"/>
        <v>0</v>
      </c>
      <c r="M35" s="31">
        <f t="shared" si="0"/>
        <v>1308544</v>
      </c>
      <c r="N35" s="31">
        <f t="shared" si="0"/>
        <v>4284739</v>
      </c>
      <c r="O35" s="31">
        <f t="shared" si="0"/>
        <v>0</v>
      </c>
      <c r="P35" s="31">
        <f t="shared" si="0"/>
        <v>3748044</v>
      </c>
      <c r="Q35" s="31">
        <f t="shared" si="0"/>
        <v>0</v>
      </c>
      <c r="R35" s="31">
        <f t="shared" si="0"/>
        <v>3748044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10381891</v>
      </c>
      <c r="X35" s="31">
        <f t="shared" si="0"/>
        <v>8766747</v>
      </c>
      <c r="Y35" s="31">
        <f t="shared" si="0"/>
        <v>1615144</v>
      </c>
      <c r="Z35" s="32">
        <f>+IF(X35&lt;&gt;0,+(Y35/X35)*100,0)</f>
        <v>18.423526993535916</v>
      </c>
      <c r="AA35" s="29">
        <f>SUM(AA6:AA34)</f>
        <v>11688989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2717144</v>
      </c>
      <c r="D37" s="20">
        <v>0</v>
      </c>
      <c r="E37" s="21">
        <v>2939741</v>
      </c>
      <c r="F37" s="22">
        <v>3440723</v>
      </c>
      <c r="G37" s="22">
        <v>0</v>
      </c>
      <c r="H37" s="22">
        <v>484912</v>
      </c>
      <c r="I37" s="22">
        <v>301142</v>
      </c>
      <c r="J37" s="22">
        <v>786054</v>
      </c>
      <c r="K37" s="22">
        <v>0</v>
      </c>
      <c r="L37" s="22">
        <v>0</v>
      </c>
      <c r="M37" s="22">
        <v>721243</v>
      </c>
      <c r="N37" s="22">
        <v>721243</v>
      </c>
      <c r="O37" s="22">
        <v>248447</v>
      </c>
      <c r="P37" s="22">
        <v>176365</v>
      </c>
      <c r="Q37" s="22">
        <v>174562</v>
      </c>
      <c r="R37" s="22">
        <v>599374</v>
      </c>
      <c r="S37" s="22">
        <v>0</v>
      </c>
      <c r="T37" s="22">
        <v>0</v>
      </c>
      <c r="U37" s="22">
        <v>0</v>
      </c>
      <c r="V37" s="22">
        <v>0</v>
      </c>
      <c r="W37" s="22">
        <v>2106671</v>
      </c>
      <c r="X37" s="22">
        <v>2405212</v>
      </c>
      <c r="Y37" s="22">
        <v>-298541</v>
      </c>
      <c r="Z37" s="23">
        <v>-12.412253057110973</v>
      </c>
      <c r="AA37" s="20">
        <v>3440723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1019643</v>
      </c>
      <c r="D40" s="20">
        <v>0</v>
      </c>
      <c r="E40" s="21">
        <v>1526182</v>
      </c>
      <c r="F40" s="22">
        <v>1420656</v>
      </c>
      <c r="G40" s="22">
        <v>0</v>
      </c>
      <c r="H40" s="22">
        <v>171542</v>
      </c>
      <c r="I40" s="22">
        <v>44107</v>
      </c>
      <c r="J40" s="22">
        <v>215649</v>
      </c>
      <c r="K40" s="22">
        <v>72444</v>
      </c>
      <c r="L40" s="22">
        <v>0</v>
      </c>
      <c r="M40" s="22">
        <v>34676</v>
      </c>
      <c r="N40" s="22">
        <v>107120</v>
      </c>
      <c r="O40" s="22">
        <v>62978</v>
      </c>
      <c r="P40" s="22">
        <v>30232</v>
      </c>
      <c r="Q40" s="22">
        <v>775</v>
      </c>
      <c r="R40" s="22">
        <v>93985</v>
      </c>
      <c r="S40" s="22">
        <v>0</v>
      </c>
      <c r="T40" s="22">
        <v>0</v>
      </c>
      <c r="U40" s="22">
        <v>0</v>
      </c>
      <c r="V40" s="22">
        <v>0</v>
      </c>
      <c r="W40" s="22">
        <v>416754</v>
      </c>
      <c r="X40" s="22">
        <v>1102428</v>
      </c>
      <c r="Y40" s="22">
        <v>-685674</v>
      </c>
      <c r="Z40" s="23">
        <v>-62.196714887502857</v>
      </c>
      <c r="AA40" s="20">
        <v>1420656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750000</v>
      </c>
      <c r="F41" s="22">
        <v>750000</v>
      </c>
      <c r="G41" s="22">
        <v>0</v>
      </c>
      <c r="H41" s="22">
        <v>0</v>
      </c>
      <c r="I41" s="22">
        <v>61990</v>
      </c>
      <c r="J41" s="22">
        <v>61990</v>
      </c>
      <c r="K41" s="22">
        <v>160859</v>
      </c>
      <c r="L41" s="22">
        <v>0</v>
      </c>
      <c r="M41" s="22">
        <v>20258</v>
      </c>
      <c r="N41" s="22">
        <v>181117</v>
      </c>
      <c r="O41" s="22">
        <v>46342</v>
      </c>
      <c r="P41" s="22">
        <v>0</v>
      </c>
      <c r="Q41" s="22">
        <v>0</v>
      </c>
      <c r="R41" s="22">
        <v>46342</v>
      </c>
      <c r="S41" s="22">
        <v>0</v>
      </c>
      <c r="T41" s="22">
        <v>0</v>
      </c>
      <c r="U41" s="22">
        <v>0</v>
      </c>
      <c r="V41" s="22">
        <v>0</v>
      </c>
      <c r="W41" s="22">
        <v>289449</v>
      </c>
      <c r="X41" s="22">
        <v>562500</v>
      </c>
      <c r="Y41" s="22">
        <v>-273051</v>
      </c>
      <c r="Z41" s="23">
        <v>-48.542400000000001</v>
      </c>
      <c r="AA41" s="20">
        <v>750000</v>
      </c>
    </row>
    <row r="42" spans="1:27" x14ac:dyDescent="0.25">
      <c r="A42" s="19" t="s">
        <v>68</v>
      </c>
      <c r="B42" s="15" t="s">
        <v>32</v>
      </c>
      <c r="C42" s="20">
        <v>11340114</v>
      </c>
      <c r="D42" s="20">
        <v>0</v>
      </c>
      <c r="E42" s="21">
        <v>4435436</v>
      </c>
      <c r="F42" s="22">
        <v>4435436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3326580</v>
      </c>
      <c r="Y42" s="22">
        <v>-3326580</v>
      </c>
      <c r="Z42" s="23">
        <v>-100</v>
      </c>
      <c r="AA42" s="20">
        <v>4435436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2820000</v>
      </c>
      <c r="F46" s="22">
        <v>2820000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2115000</v>
      </c>
      <c r="Y46" s="22">
        <v>-2115000</v>
      </c>
      <c r="Z46" s="23">
        <v>-100</v>
      </c>
      <c r="AA46" s="20">
        <v>2820000</v>
      </c>
    </row>
    <row r="47" spans="1:27" x14ac:dyDescent="0.25">
      <c r="A47" s="19" t="s">
        <v>73</v>
      </c>
      <c r="B47" s="15" t="s">
        <v>32</v>
      </c>
      <c r="C47" s="20">
        <v>30147</v>
      </c>
      <c r="D47" s="20">
        <v>0</v>
      </c>
      <c r="E47" s="21">
        <v>39470</v>
      </c>
      <c r="F47" s="22">
        <v>239470</v>
      </c>
      <c r="G47" s="22">
        <v>0</v>
      </c>
      <c r="H47" s="22">
        <v>2576</v>
      </c>
      <c r="I47" s="22">
        <v>4164</v>
      </c>
      <c r="J47" s="22">
        <v>6740</v>
      </c>
      <c r="K47" s="22">
        <v>12358</v>
      </c>
      <c r="L47" s="22">
        <v>0</v>
      </c>
      <c r="M47" s="22">
        <v>12780</v>
      </c>
      <c r="N47" s="22">
        <v>25138</v>
      </c>
      <c r="O47" s="22">
        <v>4922</v>
      </c>
      <c r="P47" s="22">
        <v>1628</v>
      </c>
      <c r="Q47" s="22">
        <v>4704</v>
      </c>
      <c r="R47" s="22">
        <v>11254</v>
      </c>
      <c r="S47" s="22">
        <v>0</v>
      </c>
      <c r="T47" s="22">
        <v>0</v>
      </c>
      <c r="U47" s="22">
        <v>0</v>
      </c>
      <c r="V47" s="22">
        <v>0</v>
      </c>
      <c r="W47" s="22">
        <v>43132</v>
      </c>
      <c r="X47" s="22">
        <v>162933</v>
      </c>
      <c r="Y47" s="22">
        <v>-119801</v>
      </c>
      <c r="Z47" s="23">
        <v>-73.52776908299731</v>
      </c>
      <c r="AA47" s="20">
        <v>239470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15107048</v>
      </c>
      <c r="D50" s="29">
        <f t="shared" ref="D50:Y50" si="1">SUM(D37:D49)</f>
        <v>0</v>
      </c>
      <c r="E50" s="30">
        <f t="shared" si="1"/>
        <v>12510829</v>
      </c>
      <c r="F50" s="31">
        <f t="shared" si="1"/>
        <v>13106285</v>
      </c>
      <c r="G50" s="31">
        <f t="shared" si="1"/>
        <v>0</v>
      </c>
      <c r="H50" s="31">
        <f t="shared" si="1"/>
        <v>659030</v>
      </c>
      <c r="I50" s="31">
        <f t="shared" si="1"/>
        <v>411403</v>
      </c>
      <c r="J50" s="31">
        <f t="shared" si="1"/>
        <v>1070433</v>
      </c>
      <c r="K50" s="31">
        <f t="shared" si="1"/>
        <v>245661</v>
      </c>
      <c r="L50" s="31">
        <f t="shared" si="1"/>
        <v>0</v>
      </c>
      <c r="M50" s="31">
        <f t="shared" si="1"/>
        <v>788957</v>
      </c>
      <c r="N50" s="31">
        <f t="shared" si="1"/>
        <v>1034618</v>
      </c>
      <c r="O50" s="31">
        <f t="shared" si="1"/>
        <v>362689</v>
      </c>
      <c r="P50" s="31">
        <f t="shared" si="1"/>
        <v>208225</v>
      </c>
      <c r="Q50" s="31">
        <f t="shared" si="1"/>
        <v>180041</v>
      </c>
      <c r="R50" s="31">
        <f t="shared" si="1"/>
        <v>750955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2856006</v>
      </c>
      <c r="X50" s="31">
        <f t="shared" si="1"/>
        <v>9674653</v>
      </c>
      <c r="Y50" s="31">
        <f t="shared" si="1"/>
        <v>-6818647</v>
      </c>
      <c r="Z50" s="32">
        <f>+IF(X50&lt;&gt;0,+(Y50/X50)*100,0)</f>
        <v>-70.479499368091041</v>
      </c>
      <c r="AA50" s="29">
        <f>SUM(AA37:AA49)</f>
        <v>13106285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-7641163</v>
      </c>
      <c r="D51" s="39">
        <f t="shared" si="2"/>
        <v>0</v>
      </c>
      <c r="E51" s="40">
        <f t="shared" si="2"/>
        <v>-821840</v>
      </c>
      <c r="F51" s="41">
        <f t="shared" si="2"/>
        <v>-1417296</v>
      </c>
      <c r="G51" s="41">
        <f t="shared" si="2"/>
        <v>0</v>
      </c>
      <c r="H51" s="41">
        <f t="shared" si="2"/>
        <v>1690078</v>
      </c>
      <c r="I51" s="41">
        <f t="shared" si="2"/>
        <v>-411403</v>
      </c>
      <c r="J51" s="41">
        <f t="shared" si="2"/>
        <v>1278675</v>
      </c>
      <c r="K51" s="41">
        <f t="shared" si="2"/>
        <v>2730534</v>
      </c>
      <c r="L51" s="41">
        <f t="shared" si="2"/>
        <v>0</v>
      </c>
      <c r="M51" s="41">
        <f t="shared" si="2"/>
        <v>519587</v>
      </c>
      <c r="N51" s="41">
        <f t="shared" si="2"/>
        <v>3250121</v>
      </c>
      <c r="O51" s="41">
        <f t="shared" si="2"/>
        <v>-362689</v>
      </c>
      <c r="P51" s="41">
        <f t="shared" si="2"/>
        <v>3539819</v>
      </c>
      <c r="Q51" s="41">
        <f t="shared" si="2"/>
        <v>-180041</v>
      </c>
      <c r="R51" s="41">
        <f t="shared" si="2"/>
        <v>2997089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7525885</v>
      </c>
      <c r="X51" s="41">
        <f t="shared" si="2"/>
        <v>-907906</v>
      </c>
      <c r="Y51" s="41">
        <f t="shared" si="2"/>
        <v>8433791</v>
      </c>
      <c r="Z51" s="42">
        <f>+IF(X51&lt;&gt;0,+(Y51/X51)*100,0)</f>
        <v>-928.92777446123273</v>
      </c>
      <c r="AA51" s="39">
        <f>+AA35-AA50</f>
        <v>-1417296</v>
      </c>
    </row>
    <row r="52" spans="1:27" x14ac:dyDescent="0.25">
      <c r="A52" s="43" t="s">
        <v>78</v>
      </c>
      <c r="B52" s="15" t="s">
        <v>32</v>
      </c>
      <c r="C52" s="20">
        <v>15241224</v>
      </c>
      <c r="D52" s="20">
        <v>0</v>
      </c>
      <c r="E52" s="21">
        <v>18092000</v>
      </c>
      <c r="F52" s="22">
        <v>30678678</v>
      </c>
      <c r="G52" s="22">
        <v>0</v>
      </c>
      <c r="H52" s="22">
        <v>5540734</v>
      </c>
      <c r="I52" s="22">
        <v>0</v>
      </c>
      <c r="J52" s="22">
        <v>5540734</v>
      </c>
      <c r="K52" s="22">
        <v>-950574</v>
      </c>
      <c r="L52" s="22">
        <v>0</v>
      </c>
      <c r="M52" s="22">
        <v>0</v>
      </c>
      <c r="N52" s="22">
        <v>-950574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4590160</v>
      </c>
      <c r="X52" s="22">
        <v>22379663</v>
      </c>
      <c r="Y52" s="22">
        <v>-17789503</v>
      </c>
      <c r="Z52" s="23">
        <v>-79.489592850437475</v>
      </c>
      <c r="AA52" s="20">
        <v>30678678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7600061</v>
      </c>
      <c r="D54" s="48">
        <f t="shared" si="3"/>
        <v>0</v>
      </c>
      <c r="E54" s="49">
        <f t="shared" si="3"/>
        <v>17270160</v>
      </c>
      <c r="F54" s="50">
        <f t="shared" si="3"/>
        <v>29261382</v>
      </c>
      <c r="G54" s="50">
        <f t="shared" si="3"/>
        <v>0</v>
      </c>
      <c r="H54" s="50">
        <f t="shared" si="3"/>
        <v>7230812</v>
      </c>
      <c r="I54" s="50">
        <f t="shared" si="3"/>
        <v>-411403</v>
      </c>
      <c r="J54" s="50">
        <f t="shared" si="3"/>
        <v>6819409</v>
      </c>
      <c r="K54" s="50">
        <f t="shared" si="3"/>
        <v>1779960</v>
      </c>
      <c r="L54" s="50">
        <f t="shared" si="3"/>
        <v>0</v>
      </c>
      <c r="M54" s="50">
        <f t="shared" si="3"/>
        <v>519587</v>
      </c>
      <c r="N54" s="50">
        <f t="shared" si="3"/>
        <v>2299547</v>
      </c>
      <c r="O54" s="50">
        <f t="shared" si="3"/>
        <v>-362689</v>
      </c>
      <c r="P54" s="50">
        <f t="shared" si="3"/>
        <v>3539819</v>
      </c>
      <c r="Q54" s="50">
        <f t="shared" si="3"/>
        <v>-180041</v>
      </c>
      <c r="R54" s="50">
        <f t="shared" si="3"/>
        <v>2997089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12116045</v>
      </c>
      <c r="X54" s="50">
        <f t="shared" si="3"/>
        <v>21471757</v>
      </c>
      <c r="Y54" s="50">
        <f t="shared" si="3"/>
        <v>-9355712</v>
      </c>
      <c r="Z54" s="51">
        <f>+IF(X54&lt;&gt;0,+(Y54/X54)*100,0)</f>
        <v>-43.572177162772476</v>
      </c>
      <c r="AA54" s="48">
        <f>SUM(AA51:AA53)</f>
        <v>29261382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7600061</v>
      </c>
      <c r="D56" s="54">
        <f>+D54-D55</f>
        <v>0</v>
      </c>
      <c r="E56" s="55">
        <f t="shared" si="4"/>
        <v>17270160</v>
      </c>
      <c r="F56" s="56">
        <f t="shared" si="4"/>
        <v>29261382</v>
      </c>
      <c r="G56" s="56">
        <f t="shared" si="4"/>
        <v>0</v>
      </c>
      <c r="H56" s="56">
        <f t="shared" si="4"/>
        <v>7230812</v>
      </c>
      <c r="I56" s="56">
        <f t="shared" si="4"/>
        <v>-411403</v>
      </c>
      <c r="J56" s="56">
        <f t="shared" si="4"/>
        <v>6819409</v>
      </c>
      <c r="K56" s="56">
        <f t="shared" si="4"/>
        <v>1779960</v>
      </c>
      <c r="L56" s="56">
        <f t="shared" si="4"/>
        <v>0</v>
      </c>
      <c r="M56" s="56">
        <f t="shared" si="4"/>
        <v>519587</v>
      </c>
      <c r="N56" s="56">
        <f t="shared" si="4"/>
        <v>2299547</v>
      </c>
      <c r="O56" s="56">
        <f t="shared" si="4"/>
        <v>-362689</v>
      </c>
      <c r="P56" s="56">
        <f t="shared" si="4"/>
        <v>3539819</v>
      </c>
      <c r="Q56" s="56">
        <f t="shared" si="4"/>
        <v>-180041</v>
      </c>
      <c r="R56" s="56">
        <f t="shared" si="4"/>
        <v>2997089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12116045</v>
      </c>
      <c r="X56" s="56">
        <f t="shared" si="4"/>
        <v>21471757</v>
      </c>
      <c r="Y56" s="56">
        <f t="shared" si="4"/>
        <v>-9355712</v>
      </c>
      <c r="Z56" s="57">
        <f>+IF(X56&lt;&gt;0,+(Y56/X56)*100,0)</f>
        <v>-43.572177162772476</v>
      </c>
      <c r="AA56" s="54">
        <f>+AA54-AA55</f>
        <v>29261382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7600061</v>
      </c>
      <c r="D59" s="48">
        <f>SUM(D56:D58)</f>
        <v>0</v>
      </c>
      <c r="E59" s="49">
        <f t="shared" si="5"/>
        <v>17270160</v>
      </c>
      <c r="F59" s="50">
        <f t="shared" si="5"/>
        <v>29261382</v>
      </c>
      <c r="G59" s="50">
        <f t="shared" si="5"/>
        <v>0</v>
      </c>
      <c r="H59" s="50">
        <f t="shared" si="5"/>
        <v>7230812</v>
      </c>
      <c r="I59" s="50">
        <f t="shared" si="5"/>
        <v>-411403</v>
      </c>
      <c r="J59" s="50">
        <f t="shared" si="5"/>
        <v>6819409</v>
      </c>
      <c r="K59" s="50">
        <f t="shared" si="5"/>
        <v>1779960</v>
      </c>
      <c r="L59" s="50">
        <f t="shared" si="5"/>
        <v>0</v>
      </c>
      <c r="M59" s="50">
        <f t="shared" si="5"/>
        <v>519587</v>
      </c>
      <c r="N59" s="50">
        <f t="shared" si="5"/>
        <v>2299547</v>
      </c>
      <c r="O59" s="50">
        <f t="shared" si="5"/>
        <v>-362689</v>
      </c>
      <c r="P59" s="50">
        <f t="shared" si="5"/>
        <v>3539819</v>
      </c>
      <c r="Q59" s="50">
        <f t="shared" si="5"/>
        <v>-180041</v>
      </c>
      <c r="R59" s="50">
        <f t="shared" si="5"/>
        <v>2997089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12116045</v>
      </c>
      <c r="X59" s="50">
        <f t="shared" si="5"/>
        <v>21471757</v>
      </c>
      <c r="Y59" s="50">
        <f t="shared" si="5"/>
        <v>-9355712</v>
      </c>
      <c r="Z59" s="51">
        <f>+IF(X59&lt;&gt;0,+(Y59/X59)*100,0)</f>
        <v>-43.572177162772476</v>
      </c>
      <c r="AA59" s="48">
        <f>SUM(AA56:AA58)</f>
        <v>29261382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7600061</v>
      </c>
      <c r="D62" s="65">
        <f>SUM(D59:D61)</f>
        <v>0</v>
      </c>
      <c r="E62" s="66">
        <f t="shared" si="6"/>
        <v>17270160</v>
      </c>
      <c r="F62" s="67">
        <f t="shared" si="6"/>
        <v>29261382</v>
      </c>
      <c r="G62" s="67">
        <f t="shared" si="6"/>
        <v>0</v>
      </c>
      <c r="H62" s="67">
        <f t="shared" si="6"/>
        <v>7230812</v>
      </c>
      <c r="I62" s="67">
        <f t="shared" si="6"/>
        <v>-411403</v>
      </c>
      <c r="J62" s="67">
        <f t="shared" si="6"/>
        <v>6819409</v>
      </c>
      <c r="K62" s="67">
        <f t="shared" si="6"/>
        <v>1779960</v>
      </c>
      <c r="L62" s="67">
        <f t="shared" si="6"/>
        <v>0</v>
      </c>
      <c r="M62" s="67">
        <f t="shared" si="6"/>
        <v>519587</v>
      </c>
      <c r="N62" s="67">
        <f t="shared" si="6"/>
        <v>2299547</v>
      </c>
      <c r="O62" s="67">
        <f t="shared" si="6"/>
        <v>-362689</v>
      </c>
      <c r="P62" s="67">
        <f t="shared" si="6"/>
        <v>3539819</v>
      </c>
      <c r="Q62" s="67">
        <f t="shared" si="6"/>
        <v>-180041</v>
      </c>
      <c r="R62" s="67">
        <f t="shared" si="6"/>
        <v>2997089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12116045</v>
      </c>
      <c r="X62" s="67">
        <f t="shared" si="6"/>
        <v>21471757</v>
      </c>
      <c r="Y62" s="67">
        <f t="shared" si="6"/>
        <v>-9355712</v>
      </c>
      <c r="Z62" s="68">
        <f>+IF(X62&lt;&gt;0,+(Y62/X62)*100,0)</f>
        <v>-43.572177162772476</v>
      </c>
      <c r="AA62" s="65">
        <f>SUM(AA59:AA61)</f>
        <v>29261382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2757424</v>
      </c>
      <c r="D13" s="20">
        <v>0</v>
      </c>
      <c r="E13" s="21">
        <v>4220774</v>
      </c>
      <c r="F13" s="22">
        <v>2533044</v>
      </c>
      <c r="G13" s="22">
        <v>209583</v>
      </c>
      <c r="H13" s="22">
        <v>211801</v>
      </c>
      <c r="I13" s="22">
        <v>215012</v>
      </c>
      <c r="J13" s="22">
        <v>636396</v>
      </c>
      <c r="K13" s="22">
        <v>218091</v>
      </c>
      <c r="L13" s="22">
        <v>220801</v>
      </c>
      <c r="M13" s="22">
        <v>224876</v>
      </c>
      <c r="N13" s="22">
        <v>663768</v>
      </c>
      <c r="O13" s="22">
        <v>0</v>
      </c>
      <c r="P13" s="22">
        <v>0</v>
      </c>
      <c r="Q13" s="22">
        <v>146813</v>
      </c>
      <c r="R13" s="22">
        <v>146813</v>
      </c>
      <c r="S13" s="22">
        <v>0</v>
      </c>
      <c r="T13" s="22">
        <v>0</v>
      </c>
      <c r="U13" s="22">
        <v>0</v>
      </c>
      <c r="V13" s="22">
        <v>0</v>
      </c>
      <c r="W13" s="22">
        <v>1446977</v>
      </c>
      <c r="X13" s="22">
        <v>1899783</v>
      </c>
      <c r="Y13" s="22">
        <v>-452806</v>
      </c>
      <c r="Z13" s="23">
        <v>-23.834616900982901</v>
      </c>
      <c r="AA13" s="20">
        <v>2533044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2757424</v>
      </c>
      <c r="D35" s="29">
        <f t="shared" ref="D35:Y35" si="0">SUM(D6:D34)</f>
        <v>0</v>
      </c>
      <c r="E35" s="30">
        <f t="shared" si="0"/>
        <v>4220774</v>
      </c>
      <c r="F35" s="31">
        <f t="shared" si="0"/>
        <v>2533044</v>
      </c>
      <c r="G35" s="31">
        <f t="shared" si="0"/>
        <v>209583</v>
      </c>
      <c r="H35" s="31">
        <f t="shared" si="0"/>
        <v>211801</v>
      </c>
      <c r="I35" s="31">
        <f t="shared" si="0"/>
        <v>215012</v>
      </c>
      <c r="J35" s="31">
        <f t="shared" si="0"/>
        <v>636396</v>
      </c>
      <c r="K35" s="31">
        <f t="shared" si="0"/>
        <v>218091</v>
      </c>
      <c r="L35" s="31">
        <f t="shared" si="0"/>
        <v>220801</v>
      </c>
      <c r="M35" s="31">
        <f t="shared" si="0"/>
        <v>224876</v>
      </c>
      <c r="N35" s="31">
        <f t="shared" si="0"/>
        <v>663768</v>
      </c>
      <c r="O35" s="31">
        <f t="shared" si="0"/>
        <v>0</v>
      </c>
      <c r="P35" s="31">
        <f t="shared" si="0"/>
        <v>0</v>
      </c>
      <c r="Q35" s="31">
        <f t="shared" si="0"/>
        <v>146813</v>
      </c>
      <c r="R35" s="31">
        <f t="shared" si="0"/>
        <v>146813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1446977</v>
      </c>
      <c r="X35" s="31">
        <f t="shared" si="0"/>
        <v>1899783</v>
      </c>
      <c r="Y35" s="31">
        <f t="shared" si="0"/>
        <v>-452806</v>
      </c>
      <c r="Z35" s="32">
        <f>+IF(X35&lt;&gt;0,+(Y35/X35)*100,0)</f>
        <v>-23.834616900982901</v>
      </c>
      <c r="AA35" s="29">
        <f>SUM(AA6:AA34)</f>
        <v>2533044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7207273</v>
      </c>
      <c r="D37" s="20">
        <v>0</v>
      </c>
      <c r="E37" s="21">
        <v>7170377</v>
      </c>
      <c r="F37" s="22">
        <v>7170377</v>
      </c>
      <c r="G37" s="22">
        <v>516319</v>
      </c>
      <c r="H37" s="22">
        <v>471966</v>
      </c>
      <c r="I37" s="22">
        <v>486938</v>
      </c>
      <c r="J37" s="22">
        <v>1475223</v>
      </c>
      <c r="K37" s="22">
        <v>510043</v>
      </c>
      <c r="L37" s="22">
        <v>487864</v>
      </c>
      <c r="M37" s="22">
        <v>586904</v>
      </c>
      <c r="N37" s="22">
        <v>1584811</v>
      </c>
      <c r="O37" s="22">
        <v>0</v>
      </c>
      <c r="P37" s="22">
        <v>521386</v>
      </c>
      <c r="Q37" s="22">
        <v>513775</v>
      </c>
      <c r="R37" s="22">
        <v>1035161</v>
      </c>
      <c r="S37" s="22">
        <v>0</v>
      </c>
      <c r="T37" s="22">
        <v>0</v>
      </c>
      <c r="U37" s="22">
        <v>0</v>
      </c>
      <c r="V37" s="22">
        <v>0</v>
      </c>
      <c r="W37" s="22">
        <v>4095195</v>
      </c>
      <c r="X37" s="22">
        <v>5377784</v>
      </c>
      <c r="Y37" s="22">
        <v>-1282589</v>
      </c>
      <c r="Z37" s="23">
        <v>-23.849767859772726</v>
      </c>
      <c r="AA37" s="20">
        <v>7170377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981871</v>
      </c>
      <c r="D40" s="20">
        <v>0</v>
      </c>
      <c r="E40" s="21">
        <v>1849417</v>
      </c>
      <c r="F40" s="22">
        <v>1849417</v>
      </c>
      <c r="G40" s="22">
        <v>83859</v>
      </c>
      <c r="H40" s="22">
        <v>15987</v>
      </c>
      <c r="I40" s="22">
        <v>81243</v>
      </c>
      <c r="J40" s="22">
        <v>181089</v>
      </c>
      <c r="K40" s="22">
        <v>737</v>
      </c>
      <c r="L40" s="22">
        <v>106492</v>
      </c>
      <c r="M40" s="22">
        <v>95199</v>
      </c>
      <c r="N40" s="22">
        <v>202428</v>
      </c>
      <c r="O40" s="22">
        <v>0</v>
      </c>
      <c r="P40" s="22">
        <v>6890</v>
      </c>
      <c r="Q40" s="22">
        <v>199510</v>
      </c>
      <c r="R40" s="22">
        <v>206400</v>
      </c>
      <c r="S40" s="22">
        <v>0</v>
      </c>
      <c r="T40" s="22">
        <v>0</v>
      </c>
      <c r="U40" s="22">
        <v>0</v>
      </c>
      <c r="V40" s="22">
        <v>0</v>
      </c>
      <c r="W40" s="22">
        <v>589917</v>
      </c>
      <c r="X40" s="22">
        <v>1387060</v>
      </c>
      <c r="Y40" s="22">
        <v>-797143</v>
      </c>
      <c r="Z40" s="23">
        <v>-57.469972459734976</v>
      </c>
      <c r="AA40" s="20">
        <v>1849417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3874574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2905931</v>
      </c>
      <c r="Y42" s="22">
        <v>-2905931</v>
      </c>
      <c r="Z42" s="23">
        <v>-100</v>
      </c>
      <c r="AA42" s="20">
        <v>3874574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694000</v>
      </c>
      <c r="D44" s="20">
        <v>0</v>
      </c>
      <c r="E44" s="21">
        <v>892357</v>
      </c>
      <c r="F44" s="22">
        <v>1428725</v>
      </c>
      <c r="G44" s="22">
        <v>0</v>
      </c>
      <c r="H44" s="22">
        <v>8745</v>
      </c>
      <c r="I44" s="22">
        <v>5872</v>
      </c>
      <c r="J44" s="22">
        <v>14617</v>
      </c>
      <c r="K44" s="22">
        <v>0</v>
      </c>
      <c r="L44" s="22">
        <v>26</v>
      </c>
      <c r="M44" s="22">
        <v>3351</v>
      </c>
      <c r="N44" s="22">
        <v>3377</v>
      </c>
      <c r="O44" s="22">
        <v>0</v>
      </c>
      <c r="P44" s="22">
        <v>780</v>
      </c>
      <c r="Q44" s="22">
        <v>33832</v>
      </c>
      <c r="R44" s="22">
        <v>34612</v>
      </c>
      <c r="S44" s="22">
        <v>0</v>
      </c>
      <c r="T44" s="22">
        <v>0</v>
      </c>
      <c r="U44" s="22">
        <v>0</v>
      </c>
      <c r="V44" s="22">
        <v>0</v>
      </c>
      <c r="W44" s="22">
        <v>52606</v>
      </c>
      <c r="X44" s="22">
        <v>1071545</v>
      </c>
      <c r="Y44" s="22">
        <v>-1018939</v>
      </c>
      <c r="Z44" s="23">
        <v>-95.090640150436982</v>
      </c>
      <c r="AA44" s="20">
        <v>1428725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376233</v>
      </c>
      <c r="D47" s="20">
        <v>0</v>
      </c>
      <c r="E47" s="21">
        <v>2068046</v>
      </c>
      <c r="F47" s="22">
        <v>2468533</v>
      </c>
      <c r="G47" s="22">
        <v>2741</v>
      </c>
      <c r="H47" s="22">
        <v>42130</v>
      </c>
      <c r="I47" s="22">
        <v>8250</v>
      </c>
      <c r="J47" s="22">
        <v>53121</v>
      </c>
      <c r="K47" s="22">
        <v>5859</v>
      </c>
      <c r="L47" s="22">
        <v>15413</v>
      </c>
      <c r="M47" s="22">
        <v>2818</v>
      </c>
      <c r="N47" s="22">
        <v>24090</v>
      </c>
      <c r="O47" s="22">
        <v>0</v>
      </c>
      <c r="P47" s="22">
        <v>128690</v>
      </c>
      <c r="Q47" s="22">
        <v>29067</v>
      </c>
      <c r="R47" s="22">
        <v>157757</v>
      </c>
      <c r="S47" s="22">
        <v>0</v>
      </c>
      <c r="T47" s="22">
        <v>0</v>
      </c>
      <c r="U47" s="22">
        <v>0</v>
      </c>
      <c r="V47" s="22">
        <v>0</v>
      </c>
      <c r="W47" s="22">
        <v>234968</v>
      </c>
      <c r="X47" s="22">
        <v>1851394</v>
      </c>
      <c r="Y47" s="22">
        <v>-1616426</v>
      </c>
      <c r="Z47" s="23">
        <v>-87.308590175835079</v>
      </c>
      <c r="AA47" s="20">
        <v>2468533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9259377</v>
      </c>
      <c r="D50" s="29">
        <f t="shared" ref="D50:Y50" si="1">SUM(D37:D49)</f>
        <v>0</v>
      </c>
      <c r="E50" s="30">
        <f t="shared" si="1"/>
        <v>11980197</v>
      </c>
      <c r="F50" s="31">
        <f t="shared" si="1"/>
        <v>16791626</v>
      </c>
      <c r="G50" s="31">
        <f t="shared" si="1"/>
        <v>602919</v>
      </c>
      <c r="H50" s="31">
        <f t="shared" si="1"/>
        <v>538828</v>
      </c>
      <c r="I50" s="31">
        <f t="shared" si="1"/>
        <v>582303</v>
      </c>
      <c r="J50" s="31">
        <f t="shared" si="1"/>
        <v>1724050</v>
      </c>
      <c r="K50" s="31">
        <f t="shared" si="1"/>
        <v>516639</v>
      </c>
      <c r="L50" s="31">
        <f t="shared" si="1"/>
        <v>609795</v>
      </c>
      <c r="M50" s="31">
        <f t="shared" si="1"/>
        <v>688272</v>
      </c>
      <c r="N50" s="31">
        <f t="shared" si="1"/>
        <v>1814706</v>
      </c>
      <c r="O50" s="31">
        <f t="shared" si="1"/>
        <v>0</v>
      </c>
      <c r="P50" s="31">
        <f t="shared" si="1"/>
        <v>657746</v>
      </c>
      <c r="Q50" s="31">
        <f t="shared" si="1"/>
        <v>776184</v>
      </c>
      <c r="R50" s="31">
        <f t="shared" si="1"/>
        <v>1433930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4972686</v>
      </c>
      <c r="X50" s="31">
        <f t="shared" si="1"/>
        <v>12593714</v>
      </c>
      <c r="Y50" s="31">
        <f t="shared" si="1"/>
        <v>-7621028</v>
      </c>
      <c r="Z50" s="32">
        <f>+IF(X50&lt;&gt;0,+(Y50/X50)*100,0)</f>
        <v>-60.514539237591066</v>
      </c>
      <c r="AA50" s="29">
        <f>SUM(AA37:AA49)</f>
        <v>16791626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-6501953</v>
      </c>
      <c r="D51" s="39">
        <f t="shared" si="2"/>
        <v>0</v>
      </c>
      <c r="E51" s="40">
        <f t="shared" si="2"/>
        <v>-7759423</v>
      </c>
      <c r="F51" s="41">
        <f t="shared" si="2"/>
        <v>-14258582</v>
      </c>
      <c r="G51" s="41">
        <f t="shared" si="2"/>
        <v>-393336</v>
      </c>
      <c r="H51" s="41">
        <f t="shared" si="2"/>
        <v>-327027</v>
      </c>
      <c r="I51" s="41">
        <f t="shared" si="2"/>
        <v>-367291</v>
      </c>
      <c r="J51" s="41">
        <f t="shared" si="2"/>
        <v>-1087654</v>
      </c>
      <c r="K51" s="41">
        <f t="shared" si="2"/>
        <v>-298548</v>
      </c>
      <c r="L51" s="41">
        <f t="shared" si="2"/>
        <v>-388994</v>
      </c>
      <c r="M51" s="41">
        <f t="shared" si="2"/>
        <v>-463396</v>
      </c>
      <c r="N51" s="41">
        <f t="shared" si="2"/>
        <v>-1150938</v>
      </c>
      <c r="O51" s="41">
        <f t="shared" si="2"/>
        <v>0</v>
      </c>
      <c r="P51" s="41">
        <f t="shared" si="2"/>
        <v>-657746</v>
      </c>
      <c r="Q51" s="41">
        <f t="shared" si="2"/>
        <v>-629371</v>
      </c>
      <c r="R51" s="41">
        <f t="shared" si="2"/>
        <v>-1287117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-3525709</v>
      </c>
      <c r="X51" s="41">
        <f t="shared" si="2"/>
        <v>-10693931</v>
      </c>
      <c r="Y51" s="41">
        <f t="shared" si="2"/>
        <v>7168222</v>
      </c>
      <c r="Z51" s="42">
        <f>+IF(X51&lt;&gt;0,+(Y51/X51)*100,0)</f>
        <v>-67.030748561964728</v>
      </c>
      <c r="AA51" s="39">
        <f>+AA35-AA50</f>
        <v>-14258582</v>
      </c>
    </row>
    <row r="52" spans="1:27" x14ac:dyDescent="0.25">
      <c r="A52" s="43" t="s">
        <v>78</v>
      </c>
      <c r="B52" s="15" t="s">
        <v>32</v>
      </c>
      <c r="C52" s="20">
        <v>4363672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-2138281</v>
      </c>
      <c r="D54" s="48">
        <f t="shared" si="3"/>
        <v>0</v>
      </c>
      <c r="E54" s="49">
        <f t="shared" si="3"/>
        <v>-7759423</v>
      </c>
      <c r="F54" s="50">
        <f t="shared" si="3"/>
        <v>-14258582</v>
      </c>
      <c r="G54" s="50">
        <f t="shared" si="3"/>
        <v>-393336</v>
      </c>
      <c r="H54" s="50">
        <f t="shared" si="3"/>
        <v>-327027</v>
      </c>
      <c r="I54" s="50">
        <f t="shared" si="3"/>
        <v>-367291</v>
      </c>
      <c r="J54" s="50">
        <f t="shared" si="3"/>
        <v>-1087654</v>
      </c>
      <c r="K54" s="50">
        <f t="shared" si="3"/>
        <v>-298548</v>
      </c>
      <c r="L54" s="50">
        <f t="shared" si="3"/>
        <v>-388994</v>
      </c>
      <c r="M54" s="50">
        <f t="shared" si="3"/>
        <v>-463396</v>
      </c>
      <c r="N54" s="50">
        <f t="shared" si="3"/>
        <v>-1150938</v>
      </c>
      <c r="O54" s="50">
        <f t="shared" si="3"/>
        <v>0</v>
      </c>
      <c r="P54" s="50">
        <f t="shared" si="3"/>
        <v>-657746</v>
      </c>
      <c r="Q54" s="50">
        <f t="shared" si="3"/>
        <v>-629371</v>
      </c>
      <c r="R54" s="50">
        <f t="shared" si="3"/>
        <v>-1287117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-3525709</v>
      </c>
      <c r="X54" s="50">
        <f t="shared" si="3"/>
        <v>-10693931</v>
      </c>
      <c r="Y54" s="50">
        <f t="shared" si="3"/>
        <v>7168222</v>
      </c>
      <c r="Z54" s="51">
        <f>+IF(X54&lt;&gt;0,+(Y54/X54)*100,0)</f>
        <v>-67.030748561964728</v>
      </c>
      <c r="AA54" s="48">
        <f>SUM(AA51:AA53)</f>
        <v>-14258582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-2138281</v>
      </c>
      <c r="D56" s="54">
        <f>+D54-D55</f>
        <v>0</v>
      </c>
      <c r="E56" s="55">
        <f t="shared" si="4"/>
        <v>-7759423</v>
      </c>
      <c r="F56" s="56">
        <f t="shared" si="4"/>
        <v>-14258582</v>
      </c>
      <c r="G56" s="56">
        <f t="shared" si="4"/>
        <v>-393336</v>
      </c>
      <c r="H56" s="56">
        <f t="shared" si="4"/>
        <v>-327027</v>
      </c>
      <c r="I56" s="56">
        <f t="shared" si="4"/>
        <v>-367291</v>
      </c>
      <c r="J56" s="56">
        <f t="shared" si="4"/>
        <v>-1087654</v>
      </c>
      <c r="K56" s="56">
        <f t="shared" si="4"/>
        <v>-298548</v>
      </c>
      <c r="L56" s="56">
        <f t="shared" si="4"/>
        <v>-388994</v>
      </c>
      <c r="M56" s="56">
        <f t="shared" si="4"/>
        <v>-463396</v>
      </c>
      <c r="N56" s="56">
        <f t="shared" si="4"/>
        <v>-1150938</v>
      </c>
      <c r="O56" s="56">
        <f t="shared" si="4"/>
        <v>0</v>
      </c>
      <c r="P56" s="56">
        <f t="shared" si="4"/>
        <v>-657746</v>
      </c>
      <c r="Q56" s="56">
        <f t="shared" si="4"/>
        <v>-629371</v>
      </c>
      <c r="R56" s="56">
        <f t="shared" si="4"/>
        <v>-1287117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-3525709</v>
      </c>
      <c r="X56" s="56">
        <f t="shared" si="4"/>
        <v>-10693931</v>
      </c>
      <c r="Y56" s="56">
        <f t="shared" si="4"/>
        <v>7168222</v>
      </c>
      <c r="Z56" s="57">
        <f>+IF(X56&lt;&gt;0,+(Y56/X56)*100,0)</f>
        <v>-67.030748561964728</v>
      </c>
      <c r="AA56" s="54">
        <f>+AA54-AA55</f>
        <v>-14258582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-2138281</v>
      </c>
      <c r="D59" s="48">
        <f>SUM(D56:D58)</f>
        <v>0</v>
      </c>
      <c r="E59" s="49">
        <f t="shared" si="5"/>
        <v>-7759423</v>
      </c>
      <c r="F59" s="50">
        <f t="shared" si="5"/>
        <v>-14258582</v>
      </c>
      <c r="G59" s="50">
        <f t="shared" si="5"/>
        <v>-393336</v>
      </c>
      <c r="H59" s="50">
        <f t="shared" si="5"/>
        <v>-327027</v>
      </c>
      <c r="I59" s="50">
        <f t="shared" si="5"/>
        <v>-367291</v>
      </c>
      <c r="J59" s="50">
        <f t="shared" si="5"/>
        <v>-1087654</v>
      </c>
      <c r="K59" s="50">
        <f t="shared" si="5"/>
        <v>-298548</v>
      </c>
      <c r="L59" s="50">
        <f t="shared" si="5"/>
        <v>-388994</v>
      </c>
      <c r="M59" s="50">
        <f t="shared" si="5"/>
        <v>-463396</v>
      </c>
      <c r="N59" s="50">
        <f t="shared" si="5"/>
        <v>-1150938</v>
      </c>
      <c r="O59" s="50">
        <f t="shared" si="5"/>
        <v>0</v>
      </c>
      <c r="P59" s="50">
        <f t="shared" si="5"/>
        <v>-657746</v>
      </c>
      <c r="Q59" s="50">
        <f t="shared" si="5"/>
        <v>-629371</v>
      </c>
      <c r="R59" s="50">
        <f t="shared" si="5"/>
        <v>-1287117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-3525709</v>
      </c>
      <c r="X59" s="50">
        <f t="shared" si="5"/>
        <v>-10693931</v>
      </c>
      <c r="Y59" s="50">
        <f t="shared" si="5"/>
        <v>7168222</v>
      </c>
      <c r="Z59" s="51">
        <f>+IF(X59&lt;&gt;0,+(Y59/X59)*100,0)</f>
        <v>-67.030748561964728</v>
      </c>
      <c r="AA59" s="48">
        <f>SUM(AA56:AA58)</f>
        <v>-14258582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-2138281</v>
      </c>
      <c r="D62" s="65">
        <f>SUM(D59:D61)</f>
        <v>0</v>
      </c>
      <c r="E62" s="66">
        <f t="shared" si="6"/>
        <v>-7759423</v>
      </c>
      <c r="F62" s="67">
        <f t="shared" si="6"/>
        <v>-14258582</v>
      </c>
      <c r="G62" s="67">
        <f t="shared" si="6"/>
        <v>-393336</v>
      </c>
      <c r="H62" s="67">
        <f t="shared" si="6"/>
        <v>-327027</v>
      </c>
      <c r="I62" s="67">
        <f t="shared" si="6"/>
        <v>-367291</v>
      </c>
      <c r="J62" s="67">
        <f t="shared" si="6"/>
        <v>-1087654</v>
      </c>
      <c r="K62" s="67">
        <f t="shared" si="6"/>
        <v>-298548</v>
      </c>
      <c r="L62" s="67">
        <f t="shared" si="6"/>
        <v>-388994</v>
      </c>
      <c r="M62" s="67">
        <f t="shared" si="6"/>
        <v>-463396</v>
      </c>
      <c r="N62" s="67">
        <f t="shared" si="6"/>
        <v>-1150938</v>
      </c>
      <c r="O62" s="67">
        <f t="shared" si="6"/>
        <v>0</v>
      </c>
      <c r="P62" s="67">
        <f t="shared" si="6"/>
        <v>-657746</v>
      </c>
      <c r="Q62" s="67">
        <f t="shared" si="6"/>
        <v>-629371</v>
      </c>
      <c r="R62" s="67">
        <f t="shared" si="6"/>
        <v>-1287117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-3525709</v>
      </c>
      <c r="X62" s="67">
        <f t="shared" si="6"/>
        <v>-10693931</v>
      </c>
      <c r="Y62" s="67">
        <f t="shared" si="6"/>
        <v>7168222</v>
      </c>
      <c r="Z62" s="68">
        <f>+IF(X62&lt;&gt;0,+(Y62/X62)*100,0)</f>
        <v>-67.030748561964728</v>
      </c>
      <c r="AA62" s="65">
        <f>SUM(AA59:AA61)</f>
        <v>-14258582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16345372</v>
      </c>
      <c r="D7" s="20">
        <v>0</v>
      </c>
      <c r="E7" s="21">
        <v>18534337</v>
      </c>
      <c r="F7" s="22">
        <v>17347860</v>
      </c>
      <c r="G7" s="22">
        <v>1413104</v>
      </c>
      <c r="H7" s="22">
        <v>1308273</v>
      </c>
      <c r="I7" s="22">
        <v>1295926</v>
      </c>
      <c r="J7" s="22">
        <v>4017303</v>
      </c>
      <c r="K7" s="22">
        <v>1601162</v>
      </c>
      <c r="L7" s="22">
        <v>2067745</v>
      </c>
      <c r="M7" s="22">
        <v>987722</v>
      </c>
      <c r="N7" s="22">
        <v>4656629</v>
      </c>
      <c r="O7" s="22">
        <v>1604513</v>
      </c>
      <c r="P7" s="22">
        <v>1204652</v>
      </c>
      <c r="Q7" s="22">
        <v>1254081</v>
      </c>
      <c r="R7" s="22">
        <v>4063246</v>
      </c>
      <c r="S7" s="22">
        <v>0</v>
      </c>
      <c r="T7" s="22">
        <v>0</v>
      </c>
      <c r="U7" s="22">
        <v>0</v>
      </c>
      <c r="V7" s="22">
        <v>0</v>
      </c>
      <c r="W7" s="22">
        <v>12737178</v>
      </c>
      <c r="X7" s="22">
        <v>13010904</v>
      </c>
      <c r="Y7" s="22">
        <v>-273726</v>
      </c>
      <c r="Z7" s="23">
        <v>-2.1038199959049733</v>
      </c>
      <c r="AA7" s="20">
        <v>17347860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11710923</v>
      </c>
      <c r="D13" s="20">
        <v>0</v>
      </c>
      <c r="E13" s="21">
        <v>11922261</v>
      </c>
      <c r="F13" s="22">
        <v>11922261</v>
      </c>
      <c r="G13" s="22">
        <v>1006348</v>
      </c>
      <c r="H13" s="22">
        <v>985158</v>
      </c>
      <c r="I13" s="22">
        <v>993165</v>
      </c>
      <c r="J13" s="22">
        <v>2984671</v>
      </c>
      <c r="K13" s="22">
        <v>1001132</v>
      </c>
      <c r="L13" s="22">
        <v>947222</v>
      </c>
      <c r="M13" s="22">
        <v>953087</v>
      </c>
      <c r="N13" s="22">
        <v>2901441</v>
      </c>
      <c r="O13" s="22">
        <v>970507</v>
      </c>
      <c r="P13" s="22">
        <v>973934</v>
      </c>
      <c r="Q13" s="22">
        <v>978367</v>
      </c>
      <c r="R13" s="22">
        <v>2922808</v>
      </c>
      <c r="S13" s="22">
        <v>0</v>
      </c>
      <c r="T13" s="22">
        <v>0</v>
      </c>
      <c r="U13" s="22">
        <v>0</v>
      </c>
      <c r="V13" s="22">
        <v>0</v>
      </c>
      <c r="W13" s="22">
        <v>8808920</v>
      </c>
      <c r="X13" s="22">
        <v>8941698</v>
      </c>
      <c r="Y13" s="22">
        <v>-132778</v>
      </c>
      <c r="Z13" s="23">
        <v>-1.4849304908307124</v>
      </c>
      <c r="AA13" s="20">
        <v>11922261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2665185</v>
      </c>
      <c r="D28" s="20">
        <v>0</v>
      </c>
      <c r="E28" s="21">
        <v>2754954</v>
      </c>
      <c r="F28" s="22">
        <v>2754954</v>
      </c>
      <c r="G28" s="22">
        <v>2743350</v>
      </c>
      <c r="H28" s="22">
        <v>0</v>
      </c>
      <c r="I28" s="22">
        <v>0</v>
      </c>
      <c r="J28" s="22">
        <v>2743350</v>
      </c>
      <c r="K28" s="22">
        <v>0</v>
      </c>
      <c r="L28" s="22">
        <v>0</v>
      </c>
      <c r="M28" s="22">
        <v>11604</v>
      </c>
      <c r="N28" s="22">
        <v>11604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2754954</v>
      </c>
      <c r="X28" s="22">
        <v>2066220</v>
      </c>
      <c r="Y28" s="22">
        <v>688734</v>
      </c>
      <c r="Z28" s="23">
        <v>33.333042947991984</v>
      </c>
      <c r="AA28" s="20">
        <v>2754954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30721480</v>
      </c>
      <c r="D35" s="29">
        <f t="shared" ref="D35:Y35" si="0">SUM(D6:D34)</f>
        <v>0</v>
      </c>
      <c r="E35" s="30">
        <f t="shared" si="0"/>
        <v>33211552</v>
      </c>
      <c r="F35" s="31">
        <f t="shared" si="0"/>
        <v>32025075</v>
      </c>
      <c r="G35" s="31">
        <f t="shared" si="0"/>
        <v>5162802</v>
      </c>
      <c r="H35" s="31">
        <f t="shared" si="0"/>
        <v>2293431</v>
      </c>
      <c r="I35" s="31">
        <f t="shared" si="0"/>
        <v>2289091</v>
      </c>
      <c r="J35" s="31">
        <f t="shared" si="0"/>
        <v>9745324</v>
      </c>
      <c r="K35" s="31">
        <f t="shared" si="0"/>
        <v>2602294</v>
      </c>
      <c r="L35" s="31">
        <f t="shared" si="0"/>
        <v>3014967</v>
      </c>
      <c r="M35" s="31">
        <f t="shared" si="0"/>
        <v>1952413</v>
      </c>
      <c r="N35" s="31">
        <f t="shared" si="0"/>
        <v>7569674</v>
      </c>
      <c r="O35" s="31">
        <f t="shared" si="0"/>
        <v>2575020</v>
      </c>
      <c r="P35" s="31">
        <f t="shared" si="0"/>
        <v>2178586</v>
      </c>
      <c r="Q35" s="31">
        <f t="shared" si="0"/>
        <v>2232448</v>
      </c>
      <c r="R35" s="31">
        <f t="shared" si="0"/>
        <v>6986054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24301052</v>
      </c>
      <c r="X35" s="31">
        <f t="shared" si="0"/>
        <v>24018822</v>
      </c>
      <c r="Y35" s="31">
        <f t="shared" si="0"/>
        <v>282230</v>
      </c>
      <c r="Z35" s="32">
        <f>+IF(X35&lt;&gt;0,+(Y35/X35)*100,0)</f>
        <v>1.1750368107145306</v>
      </c>
      <c r="AA35" s="29">
        <f>SUM(AA6:AA34)</f>
        <v>32025075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5517958</v>
      </c>
      <c r="D37" s="20">
        <v>0</v>
      </c>
      <c r="E37" s="21">
        <v>5755394</v>
      </c>
      <c r="F37" s="22">
        <v>5755397</v>
      </c>
      <c r="G37" s="22">
        <v>0</v>
      </c>
      <c r="H37" s="22">
        <v>477846</v>
      </c>
      <c r="I37" s="22">
        <v>480862</v>
      </c>
      <c r="J37" s="22">
        <v>958708</v>
      </c>
      <c r="K37" s="22">
        <v>0</v>
      </c>
      <c r="L37" s="22">
        <v>598132</v>
      </c>
      <c r="M37" s="22">
        <v>579387</v>
      </c>
      <c r="N37" s="22">
        <v>1177519</v>
      </c>
      <c r="O37" s="22">
        <v>557180</v>
      </c>
      <c r="P37" s="22">
        <v>508243</v>
      </c>
      <c r="Q37" s="22">
        <v>502633</v>
      </c>
      <c r="R37" s="22">
        <v>1568056</v>
      </c>
      <c r="S37" s="22">
        <v>0</v>
      </c>
      <c r="T37" s="22">
        <v>0</v>
      </c>
      <c r="U37" s="22">
        <v>0</v>
      </c>
      <c r="V37" s="22">
        <v>0</v>
      </c>
      <c r="W37" s="22">
        <v>3704283</v>
      </c>
      <c r="X37" s="22">
        <v>4316553</v>
      </c>
      <c r="Y37" s="22">
        <v>-612270</v>
      </c>
      <c r="Z37" s="23">
        <v>-14.184234503781143</v>
      </c>
      <c r="AA37" s="20">
        <v>5755397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2077741</v>
      </c>
      <c r="D40" s="20">
        <v>0</v>
      </c>
      <c r="E40" s="21">
        <v>3331980</v>
      </c>
      <c r="F40" s="22">
        <v>3331980</v>
      </c>
      <c r="G40" s="22">
        <v>1496</v>
      </c>
      <c r="H40" s="22">
        <v>41870</v>
      </c>
      <c r="I40" s="22">
        <v>1162331</v>
      </c>
      <c r="J40" s="22">
        <v>1205697</v>
      </c>
      <c r="K40" s="22">
        <v>538586</v>
      </c>
      <c r="L40" s="22">
        <v>287947</v>
      </c>
      <c r="M40" s="22">
        <v>5615</v>
      </c>
      <c r="N40" s="22">
        <v>832148</v>
      </c>
      <c r="O40" s="22">
        <v>68057</v>
      </c>
      <c r="P40" s="22">
        <v>5852</v>
      </c>
      <c r="Q40" s="22">
        <v>386243</v>
      </c>
      <c r="R40" s="22">
        <v>460152</v>
      </c>
      <c r="S40" s="22">
        <v>0</v>
      </c>
      <c r="T40" s="22">
        <v>0</v>
      </c>
      <c r="U40" s="22">
        <v>0</v>
      </c>
      <c r="V40" s="22">
        <v>0</v>
      </c>
      <c r="W40" s="22">
        <v>2497997</v>
      </c>
      <c r="X40" s="22">
        <v>2498976</v>
      </c>
      <c r="Y40" s="22">
        <v>-979</v>
      </c>
      <c r="Z40" s="23">
        <v>-3.9176046508649941E-2</v>
      </c>
      <c r="AA40" s="20">
        <v>3331980</v>
      </c>
    </row>
    <row r="41" spans="1:27" x14ac:dyDescent="0.25">
      <c r="A41" s="19" t="s">
        <v>67</v>
      </c>
      <c r="B41" s="15" t="s">
        <v>32</v>
      </c>
      <c r="C41" s="20">
        <v>17438064</v>
      </c>
      <c r="D41" s="20">
        <v>0</v>
      </c>
      <c r="E41" s="21">
        <v>9150280</v>
      </c>
      <c r="F41" s="22">
        <v>9150280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6862707</v>
      </c>
      <c r="Y41" s="22">
        <v>-6862707</v>
      </c>
      <c r="Z41" s="23">
        <v>-100</v>
      </c>
      <c r="AA41" s="20">
        <v>9150280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848132</v>
      </c>
      <c r="F43" s="22">
        <v>848132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636102</v>
      </c>
      <c r="Y43" s="22">
        <v>-636102</v>
      </c>
      <c r="Z43" s="23">
        <v>-100</v>
      </c>
      <c r="AA43" s="20">
        <v>848132</v>
      </c>
    </row>
    <row r="44" spans="1:27" x14ac:dyDescent="0.25">
      <c r="A44" s="19" t="s">
        <v>70</v>
      </c>
      <c r="B44" s="15" t="s">
        <v>32</v>
      </c>
      <c r="C44" s="20">
        <v>1465827</v>
      </c>
      <c r="D44" s="20">
        <v>0</v>
      </c>
      <c r="E44" s="21">
        <v>2029317</v>
      </c>
      <c r="F44" s="22">
        <v>274612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102980</v>
      </c>
      <c r="N44" s="22">
        <v>102980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102980</v>
      </c>
      <c r="X44" s="22">
        <v>205956</v>
      </c>
      <c r="Y44" s="22">
        <v>-102976</v>
      </c>
      <c r="Z44" s="23">
        <v>-49.999028918798189</v>
      </c>
      <c r="AA44" s="20">
        <v>274612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100000</v>
      </c>
      <c r="F46" s="22">
        <v>100000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74997</v>
      </c>
      <c r="Y46" s="22">
        <v>-74997</v>
      </c>
      <c r="Z46" s="23">
        <v>-100</v>
      </c>
      <c r="AA46" s="20">
        <v>100000</v>
      </c>
    </row>
    <row r="47" spans="1:27" x14ac:dyDescent="0.25">
      <c r="A47" s="19" t="s">
        <v>73</v>
      </c>
      <c r="B47" s="15" t="s">
        <v>32</v>
      </c>
      <c r="C47" s="20">
        <v>419190</v>
      </c>
      <c r="D47" s="20">
        <v>0</v>
      </c>
      <c r="E47" s="21">
        <v>528569</v>
      </c>
      <c r="F47" s="22">
        <v>528569</v>
      </c>
      <c r="G47" s="22">
        <v>8627</v>
      </c>
      <c r="H47" s="22">
        <v>16200</v>
      </c>
      <c r="I47" s="22">
        <v>10811</v>
      </c>
      <c r="J47" s="22">
        <v>35638</v>
      </c>
      <c r="K47" s="22">
        <v>60559</v>
      </c>
      <c r="L47" s="22">
        <v>11932</v>
      </c>
      <c r="M47" s="22">
        <v>14197</v>
      </c>
      <c r="N47" s="22">
        <v>86688</v>
      </c>
      <c r="O47" s="22">
        <v>19960</v>
      </c>
      <c r="P47" s="22">
        <v>4300</v>
      </c>
      <c r="Q47" s="22">
        <v>29118</v>
      </c>
      <c r="R47" s="22">
        <v>53378</v>
      </c>
      <c r="S47" s="22">
        <v>0</v>
      </c>
      <c r="T47" s="22">
        <v>0</v>
      </c>
      <c r="U47" s="22">
        <v>0</v>
      </c>
      <c r="V47" s="22">
        <v>0</v>
      </c>
      <c r="W47" s="22">
        <v>175704</v>
      </c>
      <c r="X47" s="22">
        <v>396414</v>
      </c>
      <c r="Y47" s="22">
        <v>-220710</v>
      </c>
      <c r="Z47" s="23">
        <v>-55.676641087348081</v>
      </c>
      <c r="AA47" s="20">
        <v>528569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26918780</v>
      </c>
      <c r="D50" s="29">
        <f t="shared" ref="D50:Y50" si="1">SUM(D37:D49)</f>
        <v>0</v>
      </c>
      <c r="E50" s="30">
        <f t="shared" si="1"/>
        <v>21743672</v>
      </c>
      <c r="F50" s="31">
        <f t="shared" si="1"/>
        <v>19988970</v>
      </c>
      <c r="G50" s="31">
        <f t="shared" si="1"/>
        <v>10123</v>
      </c>
      <c r="H50" s="31">
        <f t="shared" si="1"/>
        <v>535916</v>
      </c>
      <c r="I50" s="31">
        <f t="shared" si="1"/>
        <v>1654004</v>
      </c>
      <c r="J50" s="31">
        <f t="shared" si="1"/>
        <v>2200043</v>
      </c>
      <c r="K50" s="31">
        <f t="shared" si="1"/>
        <v>599145</v>
      </c>
      <c r="L50" s="31">
        <f t="shared" si="1"/>
        <v>898011</v>
      </c>
      <c r="M50" s="31">
        <f t="shared" si="1"/>
        <v>702179</v>
      </c>
      <c r="N50" s="31">
        <f t="shared" si="1"/>
        <v>2199335</v>
      </c>
      <c r="O50" s="31">
        <f t="shared" si="1"/>
        <v>645197</v>
      </c>
      <c r="P50" s="31">
        <f t="shared" si="1"/>
        <v>518395</v>
      </c>
      <c r="Q50" s="31">
        <f t="shared" si="1"/>
        <v>917994</v>
      </c>
      <c r="R50" s="31">
        <f t="shared" si="1"/>
        <v>2081586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6480964</v>
      </c>
      <c r="X50" s="31">
        <f t="shared" si="1"/>
        <v>14991705</v>
      </c>
      <c r="Y50" s="31">
        <f t="shared" si="1"/>
        <v>-8510741</v>
      </c>
      <c r="Z50" s="32">
        <f>+IF(X50&lt;&gt;0,+(Y50/X50)*100,0)</f>
        <v>-56.769666959161746</v>
      </c>
      <c r="AA50" s="29">
        <f>SUM(AA37:AA49)</f>
        <v>19988970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3802700</v>
      </c>
      <c r="D51" s="39">
        <f t="shared" si="2"/>
        <v>0</v>
      </c>
      <c r="E51" s="40">
        <f t="shared" si="2"/>
        <v>11467880</v>
      </c>
      <c r="F51" s="41">
        <f t="shared" si="2"/>
        <v>12036105</v>
      </c>
      <c r="G51" s="41">
        <f t="shared" si="2"/>
        <v>5152679</v>
      </c>
      <c r="H51" s="41">
        <f t="shared" si="2"/>
        <v>1757515</v>
      </c>
      <c r="I51" s="41">
        <f t="shared" si="2"/>
        <v>635087</v>
      </c>
      <c r="J51" s="41">
        <f t="shared" si="2"/>
        <v>7545281</v>
      </c>
      <c r="K51" s="41">
        <f t="shared" si="2"/>
        <v>2003149</v>
      </c>
      <c r="L51" s="41">
        <f t="shared" si="2"/>
        <v>2116956</v>
      </c>
      <c r="M51" s="41">
        <f t="shared" si="2"/>
        <v>1250234</v>
      </c>
      <c r="N51" s="41">
        <f t="shared" si="2"/>
        <v>5370339</v>
      </c>
      <c r="O51" s="41">
        <f t="shared" si="2"/>
        <v>1929823</v>
      </c>
      <c r="P51" s="41">
        <f t="shared" si="2"/>
        <v>1660191</v>
      </c>
      <c r="Q51" s="41">
        <f t="shared" si="2"/>
        <v>1314454</v>
      </c>
      <c r="R51" s="41">
        <f t="shared" si="2"/>
        <v>4904468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17820088</v>
      </c>
      <c r="X51" s="41">
        <f t="shared" si="2"/>
        <v>9027117</v>
      </c>
      <c r="Y51" s="41">
        <f t="shared" si="2"/>
        <v>8792971</v>
      </c>
      <c r="Z51" s="42">
        <f>+IF(X51&lt;&gt;0,+(Y51/X51)*100,0)</f>
        <v>97.406192918514293</v>
      </c>
      <c r="AA51" s="39">
        <f>+AA35-AA50</f>
        <v>12036105</v>
      </c>
    </row>
    <row r="52" spans="1:27" x14ac:dyDescent="0.25">
      <c r="A52" s="43" t="s">
        <v>78</v>
      </c>
      <c r="B52" s="15" t="s">
        <v>32</v>
      </c>
      <c r="C52" s="20">
        <v>7000000</v>
      </c>
      <c r="D52" s="20">
        <v>0</v>
      </c>
      <c r="E52" s="21">
        <v>10000000</v>
      </c>
      <c r="F52" s="22">
        <v>10000000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1738188</v>
      </c>
      <c r="Q52" s="22">
        <v>1431405</v>
      </c>
      <c r="R52" s="22">
        <v>3169593</v>
      </c>
      <c r="S52" s="22">
        <v>0</v>
      </c>
      <c r="T52" s="22">
        <v>0</v>
      </c>
      <c r="U52" s="22">
        <v>0</v>
      </c>
      <c r="V52" s="22">
        <v>0</v>
      </c>
      <c r="W52" s="22">
        <v>3169593</v>
      </c>
      <c r="X52" s="22">
        <v>7499997</v>
      </c>
      <c r="Y52" s="22">
        <v>-4330404</v>
      </c>
      <c r="Z52" s="23">
        <v>-57.738743095497234</v>
      </c>
      <c r="AA52" s="20">
        <v>10000000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10802700</v>
      </c>
      <c r="D54" s="48">
        <f t="shared" si="3"/>
        <v>0</v>
      </c>
      <c r="E54" s="49">
        <f t="shared" si="3"/>
        <v>21467880</v>
      </c>
      <c r="F54" s="50">
        <f t="shared" si="3"/>
        <v>22036105</v>
      </c>
      <c r="G54" s="50">
        <f t="shared" si="3"/>
        <v>5152679</v>
      </c>
      <c r="H54" s="50">
        <f t="shared" si="3"/>
        <v>1757515</v>
      </c>
      <c r="I54" s="50">
        <f t="shared" si="3"/>
        <v>635087</v>
      </c>
      <c r="J54" s="50">
        <f t="shared" si="3"/>
        <v>7545281</v>
      </c>
      <c r="K54" s="50">
        <f t="shared" si="3"/>
        <v>2003149</v>
      </c>
      <c r="L54" s="50">
        <f t="shared" si="3"/>
        <v>2116956</v>
      </c>
      <c r="M54" s="50">
        <f t="shared" si="3"/>
        <v>1250234</v>
      </c>
      <c r="N54" s="50">
        <f t="shared" si="3"/>
        <v>5370339</v>
      </c>
      <c r="O54" s="50">
        <f t="shared" si="3"/>
        <v>1929823</v>
      </c>
      <c r="P54" s="50">
        <f t="shared" si="3"/>
        <v>3398379</v>
      </c>
      <c r="Q54" s="50">
        <f t="shared" si="3"/>
        <v>2745859</v>
      </c>
      <c r="R54" s="50">
        <f t="shared" si="3"/>
        <v>8074061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20989681</v>
      </c>
      <c r="X54" s="50">
        <f t="shared" si="3"/>
        <v>16527114</v>
      </c>
      <c r="Y54" s="50">
        <f t="shared" si="3"/>
        <v>4462567</v>
      </c>
      <c r="Z54" s="51">
        <f>+IF(X54&lt;&gt;0,+(Y54/X54)*100,0)</f>
        <v>27.00148979428592</v>
      </c>
      <c r="AA54" s="48">
        <f>SUM(AA51:AA53)</f>
        <v>22036105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10802700</v>
      </c>
      <c r="D56" s="54">
        <f>+D54-D55</f>
        <v>0</v>
      </c>
      <c r="E56" s="55">
        <f t="shared" si="4"/>
        <v>21467880</v>
      </c>
      <c r="F56" s="56">
        <f t="shared" si="4"/>
        <v>22036105</v>
      </c>
      <c r="G56" s="56">
        <f t="shared" si="4"/>
        <v>5152679</v>
      </c>
      <c r="H56" s="56">
        <f t="shared" si="4"/>
        <v>1757515</v>
      </c>
      <c r="I56" s="56">
        <f t="shared" si="4"/>
        <v>635087</v>
      </c>
      <c r="J56" s="56">
        <f t="shared" si="4"/>
        <v>7545281</v>
      </c>
      <c r="K56" s="56">
        <f t="shared" si="4"/>
        <v>2003149</v>
      </c>
      <c r="L56" s="56">
        <f t="shared" si="4"/>
        <v>2116956</v>
      </c>
      <c r="M56" s="56">
        <f t="shared" si="4"/>
        <v>1250234</v>
      </c>
      <c r="N56" s="56">
        <f t="shared" si="4"/>
        <v>5370339</v>
      </c>
      <c r="O56" s="56">
        <f t="shared" si="4"/>
        <v>1929823</v>
      </c>
      <c r="P56" s="56">
        <f t="shared" si="4"/>
        <v>3398379</v>
      </c>
      <c r="Q56" s="56">
        <f t="shared" si="4"/>
        <v>2745859</v>
      </c>
      <c r="R56" s="56">
        <f t="shared" si="4"/>
        <v>8074061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20989681</v>
      </c>
      <c r="X56" s="56">
        <f t="shared" si="4"/>
        <v>16527114</v>
      </c>
      <c r="Y56" s="56">
        <f t="shared" si="4"/>
        <v>4462567</v>
      </c>
      <c r="Z56" s="57">
        <f>+IF(X56&lt;&gt;0,+(Y56/X56)*100,0)</f>
        <v>27.00148979428592</v>
      </c>
      <c r="AA56" s="54">
        <f>+AA54-AA55</f>
        <v>22036105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10802700</v>
      </c>
      <c r="D59" s="48">
        <f>SUM(D56:D58)</f>
        <v>0</v>
      </c>
      <c r="E59" s="49">
        <f t="shared" si="5"/>
        <v>21467880</v>
      </c>
      <c r="F59" s="50">
        <f t="shared" si="5"/>
        <v>22036105</v>
      </c>
      <c r="G59" s="50">
        <f t="shared" si="5"/>
        <v>5152679</v>
      </c>
      <c r="H59" s="50">
        <f t="shared" si="5"/>
        <v>1757515</v>
      </c>
      <c r="I59" s="50">
        <f t="shared" si="5"/>
        <v>635087</v>
      </c>
      <c r="J59" s="50">
        <f t="shared" si="5"/>
        <v>7545281</v>
      </c>
      <c r="K59" s="50">
        <f t="shared" si="5"/>
        <v>2003149</v>
      </c>
      <c r="L59" s="50">
        <f t="shared" si="5"/>
        <v>2116956</v>
      </c>
      <c r="M59" s="50">
        <f t="shared" si="5"/>
        <v>1250234</v>
      </c>
      <c r="N59" s="50">
        <f t="shared" si="5"/>
        <v>5370339</v>
      </c>
      <c r="O59" s="50">
        <f t="shared" si="5"/>
        <v>1929823</v>
      </c>
      <c r="P59" s="50">
        <f t="shared" si="5"/>
        <v>3398379</v>
      </c>
      <c r="Q59" s="50">
        <f t="shared" si="5"/>
        <v>2745859</v>
      </c>
      <c r="R59" s="50">
        <f t="shared" si="5"/>
        <v>8074061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20989681</v>
      </c>
      <c r="X59" s="50">
        <f t="shared" si="5"/>
        <v>16527114</v>
      </c>
      <c r="Y59" s="50">
        <f t="shared" si="5"/>
        <v>4462567</v>
      </c>
      <c r="Z59" s="51">
        <f>+IF(X59&lt;&gt;0,+(Y59/X59)*100,0)</f>
        <v>27.00148979428592</v>
      </c>
      <c r="AA59" s="48">
        <f>SUM(AA56:AA58)</f>
        <v>22036105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10802700</v>
      </c>
      <c r="D62" s="65">
        <f>SUM(D59:D61)</f>
        <v>0</v>
      </c>
      <c r="E62" s="66">
        <f t="shared" si="6"/>
        <v>21467880</v>
      </c>
      <c r="F62" s="67">
        <f t="shared" si="6"/>
        <v>22036105</v>
      </c>
      <c r="G62" s="67">
        <f t="shared" si="6"/>
        <v>5152679</v>
      </c>
      <c r="H62" s="67">
        <f t="shared" si="6"/>
        <v>1757515</v>
      </c>
      <c r="I62" s="67">
        <f t="shared" si="6"/>
        <v>635087</v>
      </c>
      <c r="J62" s="67">
        <f t="shared" si="6"/>
        <v>7545281</v>
      </c>
      <c r="K62" s="67">
        <f t="shared" si="6"/>
        <v>2003149</v>
      </c>
      <c r="L62" s="67">
        <f t="shared" si="6"/>
        <v>2116956</v>
      </c>
      <c r="M62" s="67">
        <f t="shared" si="6"/>
        <v>1250234</v>
      </c>
      <c r="N62" s="67">
        <f t="shared" si="6"/>
        <v>5370339</v>
      </c>
      <c r="O62" s="67">
        <f t="shared" si="6"/>
        <v>1929823</v>
      </c>
      <c r="P62" s="67">
        <f t="shared" si="6"/>
        <v>3398379</v>
      </c>
      <c r="Q62" s="67">
        <f t="shared" si="6"/>
        <v>2745859</v>
      </c>
      <c r="R62" s="67">
        <f t="shared" si="6"/>
        <v>8074061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20989681</v>
      </c>
      <c r="X62" s="67">
        <f t="shared" si="6"/>
        <v>16527114</v>
      </c>
      <c r="Y62" s="67">
        <f t="shared" si="6"/>
        <v>4462567</v>
      </c>
      <c r="Z62" s="68">
        <f>+IF(X62&lt;&gt;0,+(Y62/X62)*100,0)</f>
        <v>27.00148979428592</v>
      </c>
      <c r="AA62" s="65">
        <f>SUM(AA59:AA61)</f>
        <v>22036105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24898850</v>
      </c>
      <c r="D7" s="20">
        <v>0</v>
      </c>
      <c r="E7" s="21">
        <v>30807717</v>
      </c>
      <c r="F7" s="22">
        <v>30807717</v>
      </c>
      <c r="G7" s="22">
        <v>9075744</v>
      </c>
      <c r="H7" s="22">
        <v>-5097959</v>
      </c>
      <c r="I7" s="22">
        <v>2225857</v>
      </c>
      <c r="J7" s="22">
        <v>6203642</v>
      </c>
      <c r="K7" s="22">
        <v>2010552</v>
      </c>
      <c r="L7" s="22">
        <v>2218278</v>
      </c>
      <c r="M7" s="22">
        <v>2258238</v>
      </c>
      <c r="N7" s="22">
        <v>6487068</v>
      </c>
      <c r="O7" s="22">
        <v>2283889</v>
      </c>
      <c r="P7" s="22">
        <v>15645185</v>
      </c>
      <c r="Q7" s="22">
        <v>-12297116</v>
      </c>
      <c r="R7" s="22">
        <v>5631958</v>
      </c>
      <c r="S7" s="22">
        <v>0</v>
      </c>
      <c r="T7" s="22">
        <v>0</v>
      </c>
      <c r="U7" s="22">
        <v>0</v>
      </c>
      <c r="V7" s="22">
        <v>0</v>
      </c>
      <c r="W7" s="22">
        <v>18322668</v>
      </c>
      <c r="X7" s="22">
        <v>23105763</v>
      </c>
      <c r="Y7" s="22">
        <v>-4783095</v>
      </c>
      <c r="Z7" s="23">
        <v>-20.700874496115969</v>
      </c>
      <c r="AA7" s="20">
        <v>30807717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4724307</v>
      </c>
      <c r="D13" s="20">
        <v>0</v>
      </c>
      <c r="E13" s="21">
        <v>4486325</v>
      </c>
      <c r="F13" s="22">
        <v>5917438</v>
      </c>
      <c r="G13" s="22">
        <v>453719</v>
      </c>
      <c r="H13" s="22">
        <v>462973</v>
      </c>
      <c r="I13" s="22">
        <v>496644</v>
      </c>
      <c r="J13" s="22">
        <v>1413336</v>
      </c>
      <c r="K13" s="22">
        <v>510086</v>
      </c>
      <c r="L13" s="22">
        <v>504720</v>
      </c>
      <c r="M13" s="22">
        <v>530577</v>
      </c>
      <c r="N13" s="22">
        <v>1545383</v>
      </c>
      <c r="O13" s="22">
        <v>533683</v>
      </c>
      <c r="P13" s="22">
        <v>530969</v>
      </c>
      <c r="Q13" s="22">
        <v>554807</v>
      </c>
      <c r="R13" s="22">
        <v>1619459</v>
      </c>
      <c r="S13" s="22">
        <v>0</v>
      </c>
      <c r="T13" s="22">
        <v>0</v>
      </c>
      <c r="U13" s="22">
        <v>0</v>
      </c>
      <c r="V13" s="22">
        <v>0</v>
      </c>
      <c r="W13" s="22">
        <v>4578178</v>
      </c>
      <c r="X13" s="22">
        <v>4438071</v>
      </c>
      <c r="Y13" s="22">
        <v>140107</v>
      </c>
      <c r="Z13" s="23">
        <v>3.156934623172996</v>
      </c>
      <c r="AA13" s="20">
        <v>5917438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14259437</v>
      </c>
      <c r="D28" s="20">
        <v>0</v>
      </c>
      <c r="E28" s="21">
        <v>14729222</v>
      </c>
      <c r="F28" s="22">
        <v>14729222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11046915</v>
      </c>
      <c r="Y28" s="22">
        <v>-11046915</v>
      </c>
      <c r="Z28" s="23">
        <v>-100</v>
      </c>
      <c r="AA28" s="20">
        <v>14729222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43882594</v>
      </c>
      <c r="D35" s="29">
        <f t="shared" ref="D35:Y35" si="0">SUM(D6:D34)</f>
        <v>0</v>
      </c>
      <c r="E35" s="30">
        <f t="shared" si="0"/>
        <v>50023264</v>
      </c>
      <c r="F35" s="31">
        <f t="shared" si="0"/>
        <v>51454377</v>
      </c>
      <c r="G35" s="31">
        <f t="shared" si="0"/>
        <v>9529463</v>
      </c>
      <c r="H35" s="31">
        <f t="shared" si="0"/>
        <v>-4634986</v>
      </c>
      <c r="I35" s="31">
        <f t="shared" si="0"/>
        <v>2722501</v>
      </c>
      <c r="J35" s="31">
        <f t="shared" si="0"/>
        <v>7616978</v>
      </c>
      <c r="K35" s="31">
        <f t="shared" si="0"/>
        <v>2520638</v>
      </c>
      <c r="L35" s="31">
        <f t="shared" si="0"/>
        <v>2722998</v>
      </c>
      <c r="M35" s="31">
        <f t="shared" si="0"/>
        <v>2788815</v>
      </c>
      <c r="N35" s="31">
        <f t="shared" si="0"/>
        <v>8032451</v>
      </c>
      <c r="O35" s="31">
        <f t="shared" si="0"/>
        <v>2817572</v>
      </c>
      <c r="P35" s="31">
        <f t="shared" si="0"/>
        <v>16176154</v>
      </c>
      <c r="Q35" s="31">
        <f t="shared" si="0"/>
        <v>-11742309</v>
      </c>
      <c r="R35" s="31">
        <f t="shared" si="0"/>
        <v>7251417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22900846</v>
      </c>
      <c r="X35" s="31">
        <f t="shared" si="0"/>
        <v>38590749</v>
      </c>
      <c r="Y35" s="31">
        <f t="shared" si="0"/>
        <v>-15689903</v>
      </c>
      <c r="Z35" s="32">
        <f>+IF(X35&lt;&gt;0,+(Y35/X35)*100,0)</f>
        <v>-40.657161124289139</v>
      </c>
      <c r="AA35" s="29">
        <f>SUM(AA6:AA34)</f>
        <v>51454377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4277672</v>
      </c>
      <c r="D37" s="20">
        <v>0</v>
      </c>
      <c r="E37" s="21">
        <v>5930936</v>
      </c>
      <c r="F37" s="22">
        <v>6254048</v>
      </c>
      <c r="G37" s="22">
        <v>0</v>
      </c>
      <c r="H37" s="22">
        <v>0</v>
      </c>
      <c r="I37" s="22">
        <v>0</v>
      </c>
      <c r="J37" s="22">
        <v>0</v>
      </c>
      <c r="K37" s="22">
        <v>301022</v>
      </c>
      <c r="L37" s="22">
        <v>339743</v>
      </c>
      <c r="M37" s="22">
        <v>0</v>
      </c>
      <c r="N37" s="22">
        <v>640765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640765</v>
      </c>
      <c r="X37" s="22">
        <v>4690476</v>
      </c>
      <c r="Y37" s="22">
        <v>-4049711</v>
      </c>
      <c r="Z37" s="23">
        <v>-86.339019749807903</v>
      </c>
      <c r="AA37" s="20">
        <v>6254048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3555507</v>
      </c>
      <c r="D40" s="20">
        <v>0</v>
      </c>
      <c r="E40" s="21">
        <v>3492572</v>
      </c>
      <c r="F40" s="22">
        <v>4083500</v>
      </c>
      <c r="G40" s="22">
        <v>185939</v>
      </c>
      <c r="H40" s="22">
        <v>289941</v>
      </c>
      <c r="I40" s="22">
        <v>139154</v>
      </c>
      <c r="J40" s="22">
        <v>615034</v>
      </c>
      <c r="K40" s="22">
        <v>400028</v>
      </c>
      <c r="L40" s="22">
        <v>303236</v>
      </c>
      <c r="M40" s="22">
        <v>131819</v>
      </c>
      <c r="N40" s="22">
        <v>835083</v>
      </c>
      <c r="O40" s="22">
        <v>316801</v>
      </c>
      <c r="P40" s="22">
        <v>396506</v>
      </c>
      <c r="Q40" s="22">
        <v>46341</v>
      </c>
      <c r="R40" s="22">
        <v>759648</v>
      </c>
      <c r="S40" s="22">
        <v>0</v>
      </c>
      <c r="T40" s="22">
        <v>0</v>
      </c>
      <c r="U40" s="22">
        <v>0</v>
      </c>
      <c r="V40" s="22">
        <v>0</v>
      </c>
      <c r="W40" s="22">
        <v>2209765</v>
      </c>
      <c r="X40" s="22">
        <v>3062610</v>
      </c>
      <c r="Y40" s="22">
        <v>-852845</v>
      </c>
      <c r="Z40" s="23">
        <v>-27.846999781232345</v>
      </c>
      <c r="AA40" s="20">
        <v>4083500</v>
      </c>
    </row>
    <row r="41" spans="1:27" x14ac:dyDescent="0.25">
      <c r="A41" s="19" t="s">
        <v>67</v>
      </c>
      <c r="B41" s="15" t="s">
        <v>32</v>
      </c>
      <c r="C41" s="20">
        <v>19619742</v>
      </c>
      <c r="D41" s="20">
        <v>0</v>
      </c>
      <c r="E41" s="21">
        <v>-411013</v>
      </c>
      <c r="F41" s="22">
        <v>5000000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1250000</v>
      </c>
      <c r="Y41" s="22">
        <v>-1250000</v>
      </c>
      <c r="Z41" s="23">
        <v>-100</v>
      </c>
      <c r="AA41" s="20">
        <v>5000000</v>
      </c>
    </row>
    <row r="42" spans="1:27" x14ac:dyDescent="0.25">
      <c r="A42" s="19" t="s">
        <v>68</v>
      </c>
      <c r="B42" s="15" t="s">
        <v>32</v>
      </c>
      <c r="C42" s="20">
        <v>3417635</v>
      </c>
      <c r="D42" s="20">
        <v>0</v>
      </c>
      <c r="E42" s="21">
        <v>3057225</v>
      </c>
      <c r="F42" s="22">
        <v>3057225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2292912</v>
      </c>
      <c r="Y42" s="22">
        <v>-2292912</v>
      </c>
      <c r="Z42" s="23">
        <v>-100</v>
      </c>
      <c r="AA42" s="20">
        <v>3057225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1293091</v>
      </c>
      <c r="D44" s="20">
        <v>0</v>
      </c>
      <c r="E44" s="21">
        <v>1215250</v>
      </c>
      <c r="F44" s="22">
        <v>792652</v>
      </c>
      <c r="G44" s="22">
        <v>0</v>
      </c>
      <c r="H44" s="22">
        <v>0</v>
      </c>
      <c r="I44" s="22">
        <v>0</v>
      </c>
      <c r="J44" s="22">
        <v>0</v>
      </c>
      <c r="K44" s="22">
        <v>94061</v>
      </c>
      <c r="L44" s="22">
        <v>35492</v>
      </c>
      <c r="M44" s="22">
        <v>0</v>
      </c>
      <c r="N44" s="22">
        <v>129553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129553</v>
      </c>
      <c r="X44" s="22">
        <v>594477</v>
      </c>
      <c r="Y44" s="22">
        <v>-464924</v>
      </c>
      <c r="Z44" s="23">
        <v>-78.207230893709934</v>
      </c>
      <c r="AA44" s="20">
        <v>792652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1031509</v>
      </c>
      <c r="F46" s="22">
        <v>1100000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824994</v>
      </c>
      <c r="Y46" s="22">
        <v>-824994</v>
      </c>
      <c r="Z46" s="23">
        <v>-100</v>
      </c>
      <c r="AA46" s="20">
        <v>1100000</v>
      </c>
    </row>
    <row r="47" spans="1:27" x14ac:dyDescent="0.25">
      <c r="A47" s="19" t="s">
        <v>73</v>
      </c>
      <c r="B47" s="15" t="s">
        <v>32</v>
      </c>
      <c r="C47" s="20">
        <v>121907</v>
      </c>
      <c r="D47" s="20">
        <v>0</v>
      </c>
      <c r="E47" s="21">
        <v>304668</v>
      </c>
      <c r="F47" s="22">
        <v>255319</v>
      </c>
      <c r="G47" s="22">
        <v>0</v>
      </c>
      <c r="H47" s="22">
        <v>0</v>
      </c>
      <c r="I47" s="22">
        <v>1316</v>
      </c>
      <c r="J47" s="22">
        <v>1316</v>
      </c>
      <c r="K47" s="22">
        <v>121943</v>
      </c>
      <c r="L47" s="22">
        <v>10594</v>
      </c>
      <c r="M47" s="22">
        <v>0</v>
      </c>
      <c r="N47" s="22">
        <v>132537</v>
      </c>
      <c r="O47" s="22">
        <v>10476</v>
      </c>
      <c r="P47" s="22">
        <v>10255</v>
      </c>
      <c r="Q47" s="22">
        <v>9942</v>
      </c>
      <c r="R47" s="22">
        <v>30673</v>
      </c>
      <c r="S47" s="22">
        <v>0</v>
      </c>
      <c r="T47" s="22">
        <v>0</v>
      </c>
      <c r="U47" s="22">
        <v>0</v>
      </c>
      <c r="V47" s="22">
        <v>0</v>
      </c>
      <c r="W47" s="22">
        <v>164526</v>
      </c>
      <c r="X47" s="22">
        <v>191475</v>
      </c>
      <c r="Y47" s="22">
        <v>-26949</v>
      </c>
      <c r="Z47" s="23">
        <v>-14.074422248335292</v>
      </c>
      <c r="AA47" s="20">
        <v>255319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32285554</v>
      </c>
      <c r="D50" s="29">
        <f t="shared" ref="D50:Y50" si="1">SUM(D37:D49)</f>
        <v>0</v>
      </c>
      <c r="E50" s="30">
        <f t="shared" si="1"/>
        <v>14621147</v>
      </c>
      <c r="F50" s="31">
        <f t="shared" si="1"/>
        <v>20542744</v>
      </c>
      <c r="G50" s="31">
        <f t="shared" si="1"/>
        <v>185939</v>
      </c>
      <c r="H50" s="31">
        <f t="shared" si="1"/>
        <v>289941</v>
      </c>
      <c r="I50" s="31">
        <f t="shared" si="1"/>
        <v>140470</v>
      </c>
      <c r="J50" s="31">
        <f t="shared" si="1"/>
        <v>616350</v>
      </c>
      <c r="K50" s="31">
        <f t="shared" si="1"/>
        <v>917054</v>
      </c>
      <c r="L50" s="31">
        <f t="shared" si="1"/>
        <v>689065</v>
      </c>
      <c r="M50" s="31">
        <f t="shared" si="1"/>
        <v>131819</v>
      </c>
      <c r="N50" s="31">
        <f t="shared" si="1"/>
        <v>1737938</v>
      </c>
      <c r="O50" s="31">
        <f t="shared" si="1"/>
        <v>327277</v>
      </c>
      <c r="P50" s="31">
        <f t="shared" si="1"/>
        <v>406761</v>
      </c>
      <c r="Q50" s="31">
        <f t="shared" si="1"/>
        <v>56283</v>
      </c>
      <c r="R50" s="31">
        <f t="shared" si="1"/>
        <v>790321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3144609</v>
      </c>
      <c r="X50" s="31">
        <f t="shared" si="1"/>
        <v>12906944</v>
      </c>
      <c r="Y50" s="31">
        <f t="shared" si="1"/>
        <v>-9762335</v>
      </c>
      <c r="Z50" s="32">
        <f>+IF(X50&lt;&gt;0,+(Y50/X50)*100,0)</f>
        <v>-75.636300893534511</v>
      </c>
      <c r="AA50" s="29">
        <f>SUM(AA37:AA49)</f>
        <v>20542744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11597040</v>
      </c>
      <c r="D51" s="39">
        <f t="shared" si="2"/>
        <v>0</v>
      </c>
      <c r="E51" s="40">
        <f t="shared" si="2"/>
        <v>35402117</v>
      </c>
      <c r="F51" s="41">
        <f t="shared" si="2"/>
        <v>30911633</v>
      </c>
      <c r="G51" s="41">
        <f t="shared" si="2"/>
        <v>9343524</v>
      </c>
      <c r="H51" s="41">
        <f t="shared" si="2"/>
        <v>-4924927</v>
      </c>
      <c r="I51" s="41">
        <f t="shared" si="2"/>
        <v>2582031</v>
      </c>
      <c r="J51" s="41">
        <f t="shared" si="2"/>
        <v>7000628</v>
      </c>
      <c r="K51" s="41">
        <f t="shared" si="2"/>
        <v>1603584</v>
      </c>
      <c r="L51" s="41">
        <f t="shared" si="2"/>
        <v>2033933</v>
      </c>
      <c r="M51" s="41">
        <f t="shared" si="2"/>
        <v>2656996</v>
      </c>
      <c r="N51" s="41">
        <f t="shared" si="2"/>
        <v>6294513</v>
      </c>
      <c r="O51" s="41">
        <f t="shared" si="2"/>
        <v>2490295</v>
      </c>
      <c r="P51" s="41">
        <f t="shared" si="2"/>
        <v>15769393</v>
      </c>
      <c r="Q51" s="41">
        <f t="shared" si="2"/>
        <v>-11798592</v>
      </c>
      <c r="R51" s="41">
        <f t="shared" si="2"/>
        <v>6461096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19756237</v>
      </c>
      <c r="X51" s="41">
        <f t="shared" si="2"/>
        <v>25683805</v>
      </c>
      <c r="Y51" s="41">
        <f t="shared" si="2"/>
        <v>-5927568</v>
      </c>
      <c r="Z51" s="42">
        <f>+IF(X51&lt;&gt;0,+(Y51/X51)*100,0)</f>
        <v>-23.079010294619508</v>
      </c>
      <c r="AA51" s="39">
        <f>+AA35-AA50</f>
        <v>30911633</v>
      </c>
    </row>
    <row r="52" spans="1:27" x14ac:dyDescent="0.25">
      <c r="A52" s="43" t="s">
        <v>78</v>
      </c>
      <c r="B52" s="15" t="s">
        <v>32</v>
      </c>
      <c r="C52" s="20">
        <v>25513329</v>
      </c>
      <c r="D52" s="20">
        <v>0</v>
      </c>
      <c r="E52" s="21">
        <v>45000000</v>
      </c>
      <c r="F52" s="22">
        <v>45000000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33750000</v>
      </c>
      <c r="Y52" s="22">
        <v>-33750000</v>
      </c>
      <c r="Z52" s="23">
        <v>-100</v>
      </c>
      <c r="AA52" s="20">
        <v>45000000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37110369</v>
      </c>
      <c r="D54" s="48">
        <f t="shared" si="3"/>
        <v>0</v>
      </c>
      <c r="E54" s="49">
        <f t="shared" si="3"/>
        <v>80402117</v>
      </c>
      <c r="F54" s="50">
        <f t="shared" si="3"/>
        <v>75911633</v>
      </c>
      <c r="G54" s="50">
        <f t="shared" si="3"/>
        <v>9343524</v>
      </c>
      <c r="H54" s="50">
        <f t="shared" si="3"/>
        <v>-4924927</v>
      </c>
      <c r="I54" s="50">
        <f t="shared" si="3"/>
        <v>2582031</v>
      </c>
      <c r="J54" s="50">
        <f t="shared" si="3"/>
        <v>7000628</v>
      </c>
      <c r="K54" s="50">
        <f t="shared" si="3"/>
        <v>1603584</v>
      </c>
      <c r="L54" s="50">
        <f t="shared" si="3"/>
        <v>2033933</v>
      </c>
      <c r="M54" s="50">
        <f t="shared" si="3"/>
        <v>2656996</v>
      </c>
      <c r="N54" s="50">
        <f t="shared" si="3"/>
        <v>6294513</v>
      </c>
      <c r="O54" s="50">
        <f t="shared" si="3"/>
        <v>2490295</v>
      </c>
      <c r="P54" s="50">
        <f t="shared" si="3"/>
        <v>15769393</v>
      </c>
      <c r="Q54" s="50">
        <f t="shared" si="3"/>
        <v>-11798592</v>
      </c>
      <c r="R54" s="50">
        <f t="shared" si="3"/>
        <v>6461096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19756237</v>
      </c>
      <c r="X54" s="50">
        <f t="shared" si="3"/>
        <v>59433805</v>
      </c>
      <c r="Y54" s="50">
        <f t="shared" si="3"/>
        <v>-39677568</v>
      </c>
      <c r="Z54" s="51">
        <f>+IF(X54&lt;&gt;0,+(Y54/X54)*100,0)</f>
        <v>-66.75925931378616</v>
      </c>
      <c r="AA54" s="48">
        <f>SUM(AA51:AA53)</f>
        <v>75911633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37110369</v>
      </c>
      <c r="D56" s="54">
        <f>+D54-D55</f>
        <v>0</v>
      </c>
      <c r="E56" s="55">
        <f t="shared" si="4"/>
        <v>80402117</v>
      </c>
      <c r="F56" s="56">
        <f t="shared" si="4"/>
        <v>75911633</v>
      </c>
      <c r="G56" s="56">
        <f t="shared" si="4"/>
        <v>9343524</v>
      </c>
      <c r="H56" s="56">
        <f t="shared" si="4"/>
        <v>-4924927</v>
      </c>
      <c r="I56" s="56">
        <f t="shared" si="4"/>
        <v>2582031</v>
      </c>
      <c r="J56" s="56">
        <f t="shared" si="4"/>
        <v>7000628</v>
      </c>
      <c r="K56" s="56">
        <f t="shared" si="4"/>
        <v>1603584</v>
      </c>
      <c r="L56" s="56">
        <f t="shared" si="4"/>
        <v>2033933</v>
      </c>
      <c r="M56" s="56">
        <f t="shared" si="4"/>
        <v>2656996</v>
      </c>
      <c r="N56" s="56">
        <f t="shared" si="4"/>
        <v>6294513</v>
      </c>
      <c r="O56" s="56">
        <f t="shared" si="4"/>
        <v>2490295</v>
      </c>
      <c r="P56" s="56">
        <f t="shared" si="4"/>
        <v>15769393</v>
      </c>
      <c r="Q56" s="56">
        <f t="shared" si="4"/>
        <v>-11798592</v>
      </c>
      <c r="R56" s="56">
        <f t="shared" si="4"/>
        <v>6461096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19756237</v>
      </c>
      <c r="X56" s="56">
        <f t="shared" si="4"/>
        <v>59433805</v>
      </c>
      <c r="Y56" s="56">
        <f t="shared" si="4"/>
        <v>-39677568</v>
      </c>
      <c r="Z56" s="57">
        <f>+IF(X56&lt;&gt;0,+(Y56/X56)*100,0)</f>
        <v>-66.75925931378616</v>
      </c>
      <c r="AA56" s="54">
        <f>+AA54-AA55</f>
        <v>75911633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37110369</v>
      </c>
      <c r="D59" s="48">
        <f>SUM(D56:D58)</f>
        <v>0</v>
      </c>
      <c r="E59" s="49">
        <f t="shared" si="5"/>
        <v>80402117</v>
      </c>
      <c r="F59" s="50">
        <f t="shared" si="5"/>
        <v>75911633</v>
      </c>
      <c r="G59" s="50">
        <f t="shared" si="5"/>
        <v>9343524</v>
      </c>
      <c r="H59" s="50">
        <f t="shared" si="5"/>
        <v>-4924927</v>
      </c>
      <c r="I59" s="50">
        <f t="shared" si="5"/>
        <v>2582031</v>
      </c>
      <c r="J59" s="50">
        <f t="shared" si="5"/>
        <v>7000628</v>
      </c>
      <c r="K59" s="50">
        <f t="shared" si="5"/>
        <v>1603584</v>
      </c>
      <c r="L59" s="50">
        <f t="shared" si="5"/>
        <v>2033933</v>
      </c>
      <c r="M59" s="50">
        <f t="shared" si="5"/>
        <v>2656996</v>
      </c>
      <c r="N59" s="50">
        <f t="shared" si="5"/>
        <v>6294513</v>
      </c>
      <c r="O59" s="50">
        <f t="shared" si="5"/>
        <v>2490295</v>
      </c>
      <c r="P59" s="50">
        <f t="shared" si="5"/>
        <v>15769393</v>
      </c>
      <c r="Q59" s="50">
        <f t="shared" si="5"/>
        <v>-11798592</v>
      </c>
      <c r="R59" s="50">
        <f t="shared" si="5"/>
        <v>6461096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19756237</v>
      </c>
      <c r="X59" s="50">
        <f t="shared" si="5"/>
        <v>59433805</v>
      </c>
      <c r="Y59" s="50">
        <f t="shared" si="5"/>
        <v>-39677568</v>
      </c>
      <c r="Z59" s="51">
        <f>+IF(X59&lt;&gt;0,+(Y59/X59)*100,0)</f>
        <v>-66.75925931378616</v>
      </c>
      <c r="AA59" s="48">
        <f>SUM(AA56:AA58)</f>
        <v>75911633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37110369</v>
      </c>
      <c r="D62" s="65">
        <f>SUM(D59:D61)</f>
        <v>0</v>
      </c>
      <c r="E62" s="66">
        <f t="shared" si="6"/>
        <v>80402117</v>
      </c>
      <c r="F62" s="67">
        <f t="shared" si="6"/>
        <v>75911633</v>
      </c>
      <c r="G62" s="67">
        <f t="shared" si="6"/>
        <v>9343524</v>
      </c>
      <c r="H62" s="67">
        <f t="shared" si="6"/>
        <v>-4924927</v>
      </c>
      <c r="I62" s="67">
        <f t="shared" si="6"/>
        <v>2582031</v>
      </c>
      <c r="J62" s="67">
        <f t="shared" si="6"/>
        <v>7000628</v>
      </c>
      <c r="K62" s="67">
        <f t="shared" si="6"/>
        <v>1603584</v>
      </c>
      <c r="L62" s="67">
        <f t="shared" si="6"/>
        <v>2033933</v>
      </c>
      <c r="M62" s="67">
        <f t="shared" si="6"/>
        <v>2656996</v>
      </c>
      <c r="N62" s="67">
        <f t="shared" si="6"/>
        <v>6294513</v>
      </c>
      <c r="O62" s="67">
        <f t="shared" si="6"/>
        <v>2490295</v>
      </c>
      <c r="P62" s="67">
        <f t="shared" si="6"/>
        <v>15769393</v>
      </c>
      <c r="Q62" s="67">
        <f t="shared" si="6"/>
        <v>-11798592</v>
      </c>
      <c r="R62" s="67">
        <f t="shared" si="6"/>
        <v>6461096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19756237</v>
      </c>
      <c r="X62" s="67">
        <f t="shared" si="6"/>
        <v>59433805</v>
      </c>
      <c r="Y62" s="67">
        <f t="shared" si="6"/>
        <v>-39677568</v>
      </c>
      <c r="Z62" s="68">
        <f>+IF(X62&lt;&gt;0,+(Y62/X62)*100,0)</f>
        <v>-66.75925931378616</v>
      </c>
      <c r="AA62" s="65">
        <f>SUM(AA59:AA61)</f>
        <v>75911633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19935495</v>
      </c>
      <c r="D7" s="20">
        <v>0</v>
      </c>
      <c r="E7" s="21">
        <v>27527013</v>
      </c>
      <c r="F7" s="22">
        <v>27527013</v>
      </c>
      <c r="G7" s="22">
        <v>1477225</v>
      </c>
      <c r="H7" s="22">
        <v>1289525</v>
      </c>
      <c r="I7" s="22">
        <v>1217569</v>
      </c>
      <c r="J7" s="22">
        <v>3984319</v>
      </c>
      <c r="K7" s="22">
        <v>1557699</v>
      </c>
      <c r="L7" s="22">
        <v>1700631</v>
      </c>
      <c r="M7" s="22">
        <v>1654809</v>
      </c>
      <c r="N7" s="22">
        <v>4913139</v>
      </c>
      <c r="O7" s="22">
        <v>2151244</v>
      </c>
      <c r="P7" s="22">
        <v>1525496</v>
      </c>
      <c r="Q7" s="22">
        <v>1656513</v>
      </c>
      <c r="R7" s="22">
        <v>5333253</v>
      </c>
      <c r="S7" s="22">
        <v>0</v>
      </c>
      <c r="T7" s="22">
        <v>0</v>
      </c>
      <c r="U7" s="22">
        <v>0</v>
      </c>
      <c r="V7" s="22">
        <v>0</v>
      </c>
      <c r="W7" s="22">
        <v>14230711</v>
      </c>
      <c r="X7" s="22">
        <v>20645262</v>
      </c>
      <c r="Y7" s="22">
        <v>-6414551</v>
      </c>
      <c r="Z7" s="23">
        <v>-31.070329841297244</v>
      </c>
      <c r="AA7" s="20">
        <v>27527013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7807788</v>
      </c>
      <c r="D13" s="20">
        <v>0</v>
      </c>
      <c r="E13" s="21">
        <v>4729420</v>
      </c>
      <c r="F13" s="22">
        <v>4729420</v>
      </c>
      <c r="G13" s="22">
        <v>692845</v>
      </c>
      <c r="H13" s="22">
        <v>683038</v>
      </c>
      <c r="I13" s="22">
        <v>677901</v>
      </c>
      <c r="J13" s="22">
        <v>2053784</v>
      </c>
      <c r="K13" s="22">
        <v>683530</v>
      </c>
      <c r="L13" s="22">
        <v>690063</v>
      </c>
      <c r="M13" s="22">
        <v>677383</v>
      </c>
      <c r="N13" s="22">
        <v>2050976</v>
      </c>
      <c r="O13" s="22">
        <v>689997</v>
      </c>
      <c r="P13" s="22">
        <v>709722</v>
      </c>
      <c r="Q13" s="22">
        <v>706432</v>
      </c>
      <c r="R13" s="22">
        <v>2106151</v>
      </c>
      <c r="S13" s="22">
        <v>0</v>
      </c>
      <c r="T13" s="22">
        <v>0</v>
      </c>
      <c r="U13" s="22">
        <v>0</v>
      </c>
      <c r="V13" s="22">
        <v>0</v>
      </c>
      <c r="W13" s="22">
        <v>6210911</v>
      </c>
      <c r="X13" s="22">
        <v>3547062</v>
      </c>
      <c r="Y13" s="22">
        <v>2663849</v>
      </c>
      <c r="Z13" s="23">
        <v>75.100153309978793</v>
      </c>
      <c r="AA13" s="20">
        <v>4729420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629800</v>
      </c>
      <c r="D26" s="20">
        <v>0</v>
      </c>
      <c r="E26" s="21">
        <v>36480</v>
      </c>
      <c r="F26" s="22">
        <v>36480</v>
      </c>
      <c r="G26" s="22">
        <v>0</v>
      </c>
      <c r="H26" s="22">
        <v>2200</v>
      </c>
      <c r="I26" s="22">
        <v>0</v>
      </c>
      <c r="J26" s="22">
        <v>2200</v>
      </c>
      <c r="K26" s="22">
        <v>4400</v>
      </c>
      <c r="L26" s="22">
        <v>4400</v>
      </c>
      <c r="M26" s="22">
        <v>0</v>
      </c>
      <c r="N26" s="22">
        <v>8800</v>
      </c>
      <c r="O26" s="22">
        <v>1000</v>
      </c>
      <c r="P26" s="22">
        <v>1000</v>
      </c>
      <c r="Q26" s="22">
        <v>0</v>
      </c>
      <c r="R26" s="22">
        <v>2000</v>
      </c>
      <c r="S26" s="22">
        <v>0</v>
      </c>
      <c r="T26" s="22">
        <v>0</v>
      </c>
      <c r="U26" s="22">
        <v>0</v>
      </c>
      <c r="V26" s="22">
        <v>0</v>
      </c>
      <c r="W26" s="22">
        <v>13000</v>
      </c>
      <c r="X26" s="22">
        <v>27360</v>
      </c>
      <c r="Y26" s="22">
        <v>-14360</v>
      </c>
      <c r="Z26" s="23">
        <v>-52.485380116959071</v>
      </c>
      <c r="AA26" s="20">
        <v>36480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1248000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9712</v>
      </c>
      <c r="F31" s="22">
        <v>9712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7281</v>
      </c>
      <c r="Y31" s="22">
        <v>-7281</v>
      </c>
      <c r="Z31" s="23">
        <v>-100</v>
      </c>
      <c r="AA31" s="20">
        <v>9712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29621083</v>
      </c>
      <c r="D35" s="29">
        <f t="shared" ref="D35:Y35" si="0">SUM(D6:D34)</f>
        <v>0</v>
      </c>
      <c r="E35" s="30">
        <f t="shared" si="0"/>
        <v>32302625</v>
      </c>
      <c r="F35" s="31">
        <f t="shared" si="0"/>
        <v>32302625</v>
      </c>
      <c r="G35" s="31">
        <f t="shared" si="0"/>
        <v>2170070</v>
      </c>
      <c r="H35" s="31">
        <f t="shared" si="0"/>
        <v>1974763</v>
      </c>
      <c r="I35" s="31">
        <f t="shared" si="0"/>
        <v>1895470</v>
      </c>
      <c r="J35" s="31">
        <f t="shared" si="0"/>
        <v>6040303</v>
      </c>
      <c r="K35" s="31">
        <f t="shared" si="0"/>
        <v>2245629</v>
      </c>
      <c r="L35" s="31">
        <f t="shared" si="0"/>
        <v>2395094</v>
      </c>
      <c r="M35" s="31">
        <f t="shared" si="0"/>
        <v>2332192</v>
      </c>
      <c r="N35" s="31">
        <f t="shared" si="0"/>
        <v>6972915</v>
      </c>
      <c r="O35" s="31">
        <f t="shared" si="0"/>
        <v>2842241</v>
      </c>
      <c r="P35" s="31">
        <f t="shared" si="0"/>
        <v>2236218</v>
      </c>
      <c r="Q35" s="31">
        <f t="shared" si="0"/>
        <v>2362945</v>
      </c>
      <c r="R35" s="31">
        <f t="shared" si="0"/>
        <v>7441404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20454622</v>
      </c>
      <c r="X35" s="31">
        <f t="shared" si="0"/>
        <v>24226965</v>
      </c>
      <c r="Y35" s="31">
        <f t="shared" si="0"/>
        <v>-3772343</v>
      </c>
      <c r="Z35" s="32">
        <f>+IF(X35&lt;&gt;0,+(Y35/X35)*100,0)</f>
        <v>-15.570844305095582</v>
      </c>
      <c r="AA35" s="29">
        <f>SUM(AA6:AA34)</f>
        <v>32302625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16391354</v>
      </c>
      <c r="D37" s="20">
        <v>0</v>
      </c>
      <c r="E37" s="21">
        <v>15576691</v>
      </c>
      <c r="F37" s="22">
        <v>15576691</v>
      </c>
      <c r="G37" s="22">
        <v>0</v>
      </c>
      <c r="H37" s="22">
        <v>3049475</v>
      </c>
      <c r="I37" s="22">
        <v>2887703</v>
      </c>
      <c r="J37" s="22">
        <v>5937178</v>
      </c>
      <c r="K37" s="22">
        <v>2902055</v>
      </c>
      <c r="L37" s="22">
        <v>0</v>
      </c>
      <c r="M37" s="22">
        <v>3862385</v>
      </c>
      <c r="N37" s="22">
        <v>6764440</v>
      </c>
      <c r="O37" s="22">
        <v>3000973</v>
      </c>
      <c r="P37" s="22">
        <v>3025098</v>
      </c>
      <c r="Q37" s="22">
        <v>3117535</v>
      </c>
      <c r="R37" s="22">
        <v>9143606</v>
      </c>
      <c r="S37" s="22">
        <v>0</v>
      </c>
      <c r="T37" s="22">
        <v>0</v>
      </c>
      <c r="U37" s="22">
        <v>0</v>
      </c>
      <c r="V37" s="22">
        <v>0</v>
      </c>
      <c r="W37" s="22">
        <v>21845224</v>
      </c>
      <c r="X37" s="22">
        <v>11682522</v>
      </c>
      <c r="Y37" s="22">
        <v>10162702</v>
      </c>
      <c r="Z37" s="23">
        <v>86.990651504871977</v>
      </c>
      <c r="AA37" s="20">
        <v>15576691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6293806</v>
      </c>
      <c r="D40" s="20">
        <v>0</v>
      </c>
      <c r="E40" s="21">
        <v>10770367</v>
      </c>
      <c r="F40" s="22">
        <v>10770367</v>
      </c>
      <c r="G40" s="22">
        <v>126193</v>
      </c>
      <c r="H40" s="22">
        <v>1173302</v>
      </c>
      <c r="I40" s="22">
        <v>18466</v>
      </c>
      <c r="J40" s="22">
        <v>1317961</v>
      </c>
      <c r="K40" s="22">
        <v>172712</v>
      </c>
      <c r="L40" s="22">
        <v>47007</v>
      </c>
      <c r="M40" s="22">
        <v>498083</v>
      </c>
      <c r="N40" s="22">
        <v>717802</v>
      </c>
      <c r="O40" s="22">
        <v>479783</v>
      </c>
      <c r="P40" s="22">
        <v>537351</v>
      </c>
      <c r="Q40" s="22">
        <v>165030</v>
      </c>
      <c r="R40" s="22">
        <v>1182164</v>
      </c>
      <c r="S40" s="22">
        <v>0</v>
      </c>
      <c r="T40" s="22">
        <v>0</v>
      </c>
      <c r="U40" s="22">
        <v>0</v>
      </c>
      <c r="V40" s="22">
        <v>0</v>
      </c>
      <c r="W40" s="22">
        <v>3217927</v>
      </c>
      <c r="X40" s="22">
        <v>8077779</v>
      </c>
      <c r="Y40" s="22">
        <v>-4859852</v>
      </c>
      <c r="Z40" s="23">
        <v>-60.163220608040902</v>
      </c>
      <c r="AA40" s="20">
        <v>10770367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4400203</v>
      </c>
      <c r="F41" s="22">
        <v>4400203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3300156</v>
      </c>
      <c r="Y41" s="22">
        <v>-3300156</v>
      </c>
      <c r="Z41" s="23">
        <v>-100</v>
      </c>
      <c r="AA41" s="20">
        <v>4400203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8948608</v>
      </c>
      <c r="F42" s="22">
        <v>8948608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6711453</v>
      </c>
      <c r="Y42" s="22">
        <v>-6711453</v>
      </c>
      <c r="Z42" s="23">
        <v>-100</v>
      </c>
      <c r="AA42" s="20">
        <v>8948608</v>
      </c>
    </row>
    <row r="43" spans="1:27" x14ac:dyDescent="0.25">
      <c r="A43" s="19" t="s">
        <v>69</v>
      </c>
      <c r="B43" s="15" t="s">
        <v>32</v>
      </c>
      <c r="C43" s="20">
        <v>8489263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15668052</v>
      </c>
      <c r="D44" s="20">
        <v>0</v>
      </c>
      <c r="E44" s="21">
        <v>11876080</v>
      </c>
      <c r="F44" s="22">
        <v>11876080</v>
      </c>
      <c r="G44" s="22">
        <v>2613760</v>
      </c>
      <c r="H44" s="22">
        <v>0</v>
      </c>
      <c r="I44" s="22">
        <v>578696</v>
      </c>
      <c r="J44" s="22">
        <v>3192456</v>
      </c>
      <c r="K44" s="22">
        <v>279809</v>
      </c>
      <c r="L44" s="22">
        <v>536100</v>
      </c>
      <c r="M44" s="22">
        <v>0</v>
      </c>
      <c r="N44" s="22">
        <v>815909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4008365</v>
      </c>
      <c r="X44" s="22">
        <v>8907057</v>
      </c>
      <c r="Y44" s="22">
        <v>-4898692</v>
      </c>
      <c r="Z44" s="23">
        <v>-54.997874157535989</v>
      </c>
      <c r="AA44" s="20">
        <v>11876080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450198</v>
      </c>
      <c r="D47" s="20">
        <v>0</v>
      </c>
      <c r="E47" s="21">
        <v>1365183</v>
      </c>
      <c r="F47" s="22">
        <v>1365183</v>
      </c>
      <c r="G47" s="22">
        <v>0</v>
      </c>
      <c r="H47" s="22">
        <v>25909</v>
      </c>
      <c r="I47" s="22">
        <v>30589</v>
      </c>
      <c r="J47" s="22">
        <v>56498</v>
      </c>
      <c r="K47" s="22">
        <v>24512</v>
      </c>
      <c r="L47" s="22">
        <v>0</v>
      </c>
      <c r="M47" s="22">
        <v>25687</v>
      </c>
      <c r="N47" s="22">
        <v>50199</v>
      </c>
      <c r="O47" s="22">
        <v>25784</v>
      </c>
      <c r="P47" s="22">
        <v>26135</v>
      </c>
      <c r="Q47" s="22">
        <v>26515</v>
      </c>
      <c r="R47" s="22">
        <v>78434</v>
      </c>
      <c r="S47" s="22">
        <v>0</v>
      </c>
      <c r="T47" s="22">
        <v>0</v>
      </c>
      <c r="U47" s="22">
        <v>0</v>
      </c>
      <c r="V47" s="22">
        <v>0</v>
      </c>
      <c r="W47" s="22">
        <v>185131</v>
      </c>
      <c r="X47" s="22">
        <v>1023885</v>
      </c>
      <c r="Y47" s="22">
        <v>-838754</v>
      </c>
      <c r="Z47" s="23">
        <v>-81.918770174384818</v>
      </c>
      <c r="AA47" s="20">
        <v>1365183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47292673</v>
      </c>
      <c r="D50" s="29">
        <f t="shared" ref="D50:Y50" si="1">SUM(D37:D49)</f>
        <v>0</v>
      </c>
      <c r="E50" s="30">
        <f t="shared" si="1"/>
        <v>52937132</v>
      </c>
      <c r="F50" s="31">
        <f t="shared" si="1"/>
        <v>52937132</v>
      </c>
      <c r="G50" s="31">
        <f t="shared" si="1"/>
        <v>2739953</v>
      </c>
      <c r="H50" s="31">
        <f t="shared" si="1"/>
        <v>4248686</v>
      </c>
      <c r="I50" s="31">
        <f t="shared" si="1"/>
        <v>3515454</v>
      </c>
      <c r="J50" s="31">
        <f t="shared" si="1"/>
        <v>10504093</v>
      </c>
      <c r="K50" s="31">
        <f t="shared" si="1"/>
        <v>3379088</v>
      </c>
      <c r="L50" s="31">
        <f t="shared" si="1"/>
        <v>583107</v>
      </c>
      <c r="M50" s="31">
        <f t="shared" si="1"/>
        <v>4386155</v>
      </c>
      <c r="N50" s="31">
        <f t="shared" si="1"/>
        <v>8348350</v>
      </c>
      <c r="O50" s="31">
        <f t="shared" si="1"/>
        <v>3506540</v>
      </c>
      <c r="P50" s="31">
        <f t="shared" si="1"/>
        <v>3588584</v>
      </c>
      <c r="Q50" s="31">
        <f t="shared" si="1"/>
        <v>3309080</v>
      </c>
      <c r="R50" s="31">
        <f t="shared" si="1"/>
        <v>10404204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29256647</v>
      </c>
      <c r="X50" s="31">
        <f t="shared" si="1"/>
        <v>39702852</v>
      </c>
      <c r="Y50" s="31">
        <f t="shared" si="1"/>
        <v>-10446205</v>
      </c>
      <c r="Z50" s="32">
        <f>+IF(X50&lt;&gt;0,+(Y50/X50)*100,0)</f>
        <v>-26.310968793879091</v>
      </c>
      <c r="AA50" s="29">
        <f>SUM(AA37:AA49)</f>
        <v>52937132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-17671590</v>
      </c>
      <c r="D51" s="39">
        <f t="shared" si="2"/>
        <v>0</v>
      </c>
      <c r="E51" s="40">
        <f t="shared" si="2"/>
        <v>-20634507</v>
      </c>
      <c r="F51" s="41">
        <f t="shared" si="2"/>
        <v>-20634507</v>
      </c>
      <c r="G51" s="41">
        <f t="shared" si="2"/>
        <v>-569883</v>
      </c>
      <c r="H51" s="41">
        <f t="shared" si="2"/>
        <v>-2273923</v>
      </c>
      <c r="I51" s="41">
        <f t="shared" si="2"/>
        <v>-1619984</v>
      </c>
      <c r="J51" s="41">
        <f t="shared" si="2"/>
        <v>-4463790</v>
      </c>
      <c r="K51" s="41">
        <f t="shared" si="2"/>
        <v>-1133459</v>
      </c>
      <c r="L51" s="41">
        <f t="shared" si="2"/>
        <v>1811987</v>
      </c>
      <c r="M51" s="41">
        <f t="shared" si="2"/>
        <v>-2053963</v>
      </c>
      <c r="N51" s="41">
        <f t="shared" si="2"/>
        <v>-1375435</v>
      </c>
      <c r="O51" s="41">
        <f t="shared" si="2"/>
        <v>-664299</v>
      </c>
      <c r="P51" s="41">
        <f t="shared" si="2"/>
        <v>-1352366</v>
      </c>
      <c r="Q51" s="41">
        <f t="shared" si="2"/>
        <v>-946135</v>
      </c>
      <c r="R51" s="41">
        <f t="shared" si="2"/>
        <v>-2962800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-8802025</v>
      </c>
      <c r="X51" s="41">
        <f t="shared" si="2"/>
        <v>-15475887</v>
      </c>
      <c r="Y51" s="41">
        <f t="shared" si="2"/>
        <v>6673862</v>
      </c>
      <c r="Z51" s="42">
        <f>+IF(X51&lt;&gt;0,+(Y51/X51)*100,0)</f>
        <v>-43.124261633598124</v>
      </c>
      <c r="AA51" s="39">
        <f>+AA35-AA50</f>
        <v>-20634507</v>
      </c>
    </row>
    <row r="52" spans="1:27" x14ac:dyDescent="0.25">
      <c r="A52" s="43" t="s">
        <v>78</v>
      </c>
      <c r="B52" s="15" t="s">
        <v>32</v>
      </c>
      <c r="C52" s="20">
        <v>1626676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-16044914</v>
      </c>
      <c r="D54" s="48">
        <f t="shared" si="3"/>
        <v>0</v>
      </c>
      <c r="E54" s="49">
        <f t="shared" si="3"/>
        <v>-20634507</v>
      </c>
      <c r="F54" s="50">
        <f t="shared" si="3"/>
        <v>-20634507</v>
      </c>
      <c r="G54" s="50">
        <f t="shared" si="3"/>
        <v>-569883</v>
      </c>
      <c r="H54" s="50">
        <f t="shared" si="3"/>
        <v>-2273923</v>
      </c>
      <c r="I54" s="50">
        <f t="shared" si="3"/>
        <v>-1619984</v>
      </c>
      <c r="J54" s="50">
        <f t="shared" si="3"/>
        <v>-4463790</v>
      </c>
      <c r="K54" s="50">
        <f t="shared" si="3"/>
        <v>-1133459</v>
      </c>
      <c r="L54" s="50">
        <f t="shared" si="3"/>
        <v>1811987</v>
      </c>
      <c r="M54" s="50">
        <f t="shared" si="3"/>
        <v>-2053963</v>
      </c>
      <c r="N54" s="50">
        <f t="shared" si="3"/>
        <v>-1375435</v>
      </c>
      <c r="O54" s="50">
        <f t="shared" si="3"/>
        <v>-664299</v>
      </c>
      <c r="P54" s="50">
        <f t="shared" si="3"/>
        <v>-1352366</v>
      </c>
      <c r="Q54" s="50">
        <f t="shared" si="3"/>
        <v>-946135</v>
      </c>
      <c r="R54" s="50">
        <f t="shared" si="3"/>
        <v>-2962800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-8802025</v>
      </c>
      <c r="X54" s="50">
        <f t="shared" si="3"/>
        <v>-15475887</v>
      </c>
      <c r="Y54" s="50">
        <f t="shared" si="3"/>
        <v>6673862</v>
      </c>
      <c r="Z54" s="51">
        <f>+IF(X54&lt;&gt;0,+(Y54/X54)*100,0)</f>
        <v>-43.124261633598124</v>
      </c>
      <c r="AA54" s="48">
        <f>SUM(AA51:AA53)</f>
        <v>-20634507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-16044914</v>
      </c>
      <c r="D56" s="54">
        <f>+D54-D55</f>
        <v>0</v>
      </c>
      <c r="E56" s="55">
        <f t="shared" si="4"/>
        <v>-20634507</v>
      </c>
      <c r="F56" s="56">
        <f t="shared" si="4"/>
        <v>-20634507</v>
      </c>
      <c r="G56" s="56">
        <f t="shared" si="4"/>
        <v>-569883</v>
      </c>
      <c r="H56" s="56">
        <f t="shared" si="4"/>
        <v>-2273923</v>
      </c>
      <c r="I56" s="56">
        <f t="shared" si="4"/>
        <v>-1619984</v>
      </c>
      <c r="J56" s="56">
        <f t="shared" si="4"/>
        <v>-4463790</v>
      </c>
      <c r="K56" s="56">
        <f t="shared" si="4"/>
        <v>-1133459</v>
      </c>
      <c r="L56" s="56">
        <f t="shared" si="4"/>
        <v>1811987</v>
      </c>
      <c r="M56" s="56">
        <f t="shared" si="4"/>
        <v>-2053963</v>
      </c>
      <c r="N56" s="56">
        <f t="shared" si="4"/>
        <v>-1375435</v>
      </c>
      <c r="O56" s="56">
        <f t="shared" si="4"/>
        <v>-664299</v>
      </c>
      <c r="P56" s="56">
        <f t="shared" si="4"/>
        <v>-1352366</v>
      </c>
      <c r="Q56" s="56">
        <f t="shared" si="4"/>
        <v>-946135</v>
      </c>
      <c r="R56" s="56">
        <f t="shared" si="4"/>
        <v>-2962800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-8802025</v>
      </c>
      <c r="X56" s="56">
        <f t="shared" si="4"/>
        <v>-15475887</v>
      </c>
      <c r="Y56" s="56">
        <f t="shared" si="4"/>
        <v>6673862</v>
      </c>
      <c r="Z56" s="57">
        <f>+IF(X56&lt;&gt;0,+(Y56/X56)*100,0)</f>
        <v>-43.124261633598124</v>
      </c>
      <c r="AA56" s="54">
        <f>+AA54-AA55</f>
        <v>-20634507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-16044914</v>
      </c>
      <c r="D59" s="48">
        <f>SUM(D56:D58)</f>
        <v>0</v>
      </c>
      <c r="E59" s="49">
        <f t="shared" si="5"/>
        <v>-20634507</v>
      </c>
      <c r="F59" s="50">
        <f t="shared" si="5"/>
        <v>-20634507</v>
      </c>
      <c r="G59" s="50">
        <f t="shared" si="5"/>
        <v>-569883</v>
      </c>
      <c r="H59" s="50">
        <f t="shared" si="5"/>
        <v>-2273923</v>
      </c>
      <c r="I59" s="50">
        <f t="shared" si="5"/>
        <v>-1619984</v>
      </c>
      <c r="J59" s="50">
        <f t="shared" si="5"/>
        <v>-4463790</v>
      </c>
      <c r="K59" s="50">
        <f t="shared" si="5"/>
        <v>-1133459</v>
      </c>
      <c r="L59" s="50">
        <f t="shared" si="5"/>
        <v>1811987</v>
      </c>
      <c r="M59" s="50">
        <f t="shared" si="5"/>
        <v>-2053963</v>
      </c>
      <c r="N59" s="50">
        <f t="shared" si="5"/>
        <v>-1375435</v>
      </c>
      <c r="O59" s="50">
        <f t="shared" si="5"/>
        <v>-664299</v>
      </c>
      <c r="P59" s="50">
        <f t="shared" si="5"/>
        <v>-1352366</v>
      </c>
      <c r="Q59" s="50">
        <f t="shared" si="5"/>
        <v>-946135</v>
      </c>
      <c r="R59" s="50">
        <f t="shared" si="5"/>
        <v>-2962800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-8802025</v>
      </c>
      <c r="X59" s="50">
        <f t="shared" si="5"/>
        <v>-15475887</v>
      </c>
      <c r="Y59" s="50">
        <f t="shared" si="5"/>
        <v>6673862</v>
      </c>
      <c r="Z59" s="51">
        <f>+IF(X59&lt;&gt;0,+(Y59/X59)*100,0)</f>
        <v>-43.124261633598124</v>
      </c>
      <c r="AA59" s="48">
        <f>SUM(AA56:AA58)</f>
        <v>-20634507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-16044914</v>
      </c>
      <c r="D62" s="65">
        <f>SUM(D59:D61)</f>
        <v>0</v>
      </c>
      <c r="E62" s="66">
        <f t="shared" si="6"/>
        <v>-20634507</v>
      </c>
      <c r="F62" s="67">
        <f t="shared" si="6"/>
        <v>-20634507</v>
      </c>
      <c r="G62" s="67">
        <f t="shared" si="6"/>
        <v>-569883</v>
      </c>
      <c r="H62" s="67">
        <f t="shared" si="6"/>
        <v>-2273923</v>
      </c>
      <c r="I62" s="67">
        <f t="shared" si="6"/>
        <v>-1619984</v>
      </c>
      <c r="J62" s="67">
        <f t="shared" si="6"/>
        <v>-4463790</v>
      </c>
      <c r="K62" s="67">
        <f t="shared" si="6"/>
        <v>-1133459</v>
      </c>
      <c r="L62" s="67">
        <f t="shared" si="6"/>
        <v>1811987</v>
      </c>
      <c r="M62" s="67">
        <f t="shared" si="6"/>
        <v>-2053963</v>
      </c>
      <c r="N62" s="67">
        <f t="shared" si="6"/>
        <v>-1375435</v>
      </c>
      <c r="O62" s="67">
        <f t="shared" si="6"/>
        <v>-664299</v>
      </c>
      <c r="P62" s="67">
        <f t="shared" si="6"/>
        <v>-1352366</v>
      </c>
      <c r="Q62" s="67">
        <f t="shared" si="6"/>
        <v>-946135</v>
      </c>
      <c r="R62" s="67">
        <f t="shared" si="6"/>
        <v>-2962800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-8802025</v>
      </c>
      <c r="X62" s="67">
        <f t="shared" si="6"/>
        <v>-15475887</v>
      </c>
      <c r="Y62" s="67">
        <f t="shared" si="6"/>
        <v>6673862</v>
      </c>
      <c r="Z62" s="68">
        <f>+IF(X62&lt;&gt;0,+(Y62/X62)*100,0)</f>
        <v>-43.124261633598124</v>
      </c>
      <c r="AA62" s="65">
        <f>SUM(AA59:AA61)</f>
        <v>-20634507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4653888</v>
      </c>
      <c r="D7" s="20">
        <v>0</v>
      </c>
      <c r="E7" s="21">
        <v>7180516</v>
      </c>
      <c r="F7" s="22">
        <v>7180516</v>
      </c>
      <c r="G7" s="22">
        <v>365691</v>
      </c>
      <c r="H7" s="22">
        <v>345159</v>
      </c>
      <c r="I7" s="22">
        <v>325008</v>
      </c>
      <c r="J7" s="22">
        <v>1035858</v>
      </c>
      <c r="K7" s="22">
        <v>303732</v>
      </c>
      <c r="L7" s="22">
        <v>323155</v>
      </c>
      <c r="M7" s="22">
        <v>341400</v>
      </c>
      <c r="N7" s="22">
        <v>968287</v>
      </c>
      <c r="O7" s="22">
        <v>319871</v>
      </c>
      <c r="P7" s="22">
        <v>321760</v>
      </c>
      <c r="Q7" s="22">
        <v>318907</v>
      </c>
      <c r="R7" s="22">
        <v>960538</v>
      </c>
      <c r="S7" s="22">
        <v>0</v>
      </c>
      <c r="T7" s="22">
        <v>0</v>
      </c>
      <c r="U7" s="22">
        <v>0</v>
      </c>
      <c r="V7" s="22">
        <v>0</v>
      </c>
      <c r="W7" s="22">
        <v>2964683</v>
      </c>
      <c r="X7" s="22">
        <v>5385375</v>
      </c>
      <c r="Y7" s="22">
        <v>-2420692</v>
      </c>
      <c r="Z7" s="23">
        <v>-44.949367499941971</v>
      </c>
      <c r="AA7" s="20">
        <v>7180516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2875470</v>
      </c>
      <c r="D13" s="20">
        <v>0</v>
      </c>
      <c r="E13" s="21">
        <v>2824188</v>
      </c>
      <c r="F13" s="22">
        <v>2824188</v>
      </c>
      <c r="G13" s="22">
        <v>247255</v>
      </c>
      <c r="H13" s="22">
        <v>253121</v>
      </c>
      <c r="I13" s="22">
        <v>257792</v>
      </c>
      <c r="J13" s="22">
        <v>758168</v>
      </c>
      <c r="K13" s="22">
        <v>254958</v>
      </c>
      <c r="L13" s="22">
        <v>262445</v>
      </c>
      <c r="M13" s="22">
        <v>264923</v>
      </c>
      <c r="N13" s="22">
        <v>782326</v>
      </c>
      <c r="O13" s="22">
        <v>267410</v>
      </c>
      <c r="P13" s="22">
        <v>269791</v>
      </c>
      <c r="Q13" s="22">
        <v>271659</v>
      </c>
      <c r="R13" s="22">
        <v>808860</v>
      </c>
      <c r="S13" s="22">
        <v>0</v>
      </c>
      <c r="T13" s="22">
        <v>0</v>
      </c>
      <c r="U13" s="22">
        <v>0</v>
      </c>
      <c r="V13" s="22">
        <v>0</v>
      </c>
      <c r="W13" s="22">
        <v>2349354</v>
      </c>
      <c r="X13" s="22">
        <v>2118141</v>
      </c>
      <c r="Y13" s="22">
        <v>231213</v>
      </c>
      <c r="Z13" s="23">
        <v>10.915845545693134</v>
      </c>
      <c r="AA13" s="20">
        <v>2824188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7529358</v>
      </c>
      <c r="D35" s="29">
        <f t="shared" ref="D35:Y35" si="0">SUM(D6:D34)</f>
        <v>0</v>
      </c>
      <c r="E35" s="30">
        <f t="shared" si="0"/>
        <v>10004704</v>
      </c>
      <c r="F35" s="31">
        <f t="shared" si="0"/>
        <v>10004704</v>
      </c>
      <c r="G35" s="31">
        <f t="shared" si="0"/>
        <v>612946</v>
      </c>
      <c r="H35" s="31">
        <f t="shared" si="0"/>
        <v>598280</v>
      </c>
      <c r="I35" s="31">
        <f t="shared" si="0"/>
        <v>582800</v>
      </c>
      <c r="J35" s="31">
        <f t="shared" si="0"/>
        <v>1794026</v>
      </c>
      <c r="K35" s="31">
        <f t="shared" si="0"/>
        <v>558690</v>
      </c>
      <c r="L35" s="31">
        <f t="shared" si="0"/>
        <v>585600</v>
      </c>
      <c r="M35" s="31">
        <f t="shared" si="0"/>
        <v>606323</v>
      </c>
      <c r="N35" s="31">
        <f t="shared" si="0"/>
        <v>1750613</v>
      </c>
      <c r="O35" s="31">
        <f t="shared" si="0"/>
        <v>587281</v>
      </c>
      <c r="P35" s="31">
        <f t="shared" si="0"/>
        <v>591551</v>
      </c>
      <c r="Q35" s="31">
        <f t="shared" si="0"/>
        <v>590566</v>
      </c>
      <c r="R35" s="31">
        <f t="shared" si="0"/>
        <v>1769398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5314037</v>
      </c>
      <c r="X35" s="31">
        <f t="shared" si="0"/>
        <v>7503516</v>
      </c>
      <c r="Y35" s="31">
        <f t="shared" si="0"/>
        <v>-2189479</v>
      </c>
      <c r="Z35" s="32">
        <f>+IF(X35&lt;&gt;0,+(Y35/X35)*100,0)</f>
        <v>-29.179374042782076</v>
      </c>
      <c r="AA35" s="29">
        <f>SUM(AA6:AA34)</f>
        <v>10004704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7205593</v>
      </c>
      <c r="D37" s="20">
        <v>0</v>
      </c>
      <c r="E37" s="21">
        <v>6224093</v>
      </c>
      <c r="F37" s="22">
        <v>6224093</v>
      </c>
      <c r="G37" s="22">
        <v>568178</v>
      </c>
      <c r="H37" s="22">
        <v>624969</v>
      </c>
      <c r="I37" s="22">
        <v>624487</v>
      </c>
      <c r="J37" s="22">
        <v>1817634</v>
      </c>
      <c r="K37" s="22">
        <v>619842</v>
      </c>
      <c r="L37" s="22">
        <v>672676</v>
      </c>
      <c r="M37" s="22">
        <v>656237</v>
      </c>
      <c r="N37" s="22">
        <v>1948755</v>
      </c>
      <c r="O37" s="22">
        <v>686935</v>
      </c>
      <c r="P37" s="22">
        <v>593010</v>
      </c>
      <c r="Q37" s="22">
        <v>626069</v>
      </c>
      <c r="R37" s="22">
        <v>1906014</v>
      </c>
      <c r="S37" s="22">
        <v>0</v>
      </c>
      <c r="T37" s="22">
        <v>0</v>
      </c>
      <c r="U37" s="22">
        <v>0</v>
      </c>
      <c r="V37" s="22">
        <v>0</v>
      </c>
      <c r="W37" s="22">
        <v>5672403</v>
      </c>
      <c r="X37" s="22">
        <v>4668039</v>
      </c>
      <c r="Y37" s="22">
        <v>1004364</v>
      </c>
      <c r="Z37" s="23">
        <v>21.515758544433755</v>
      </c>
      <c r="AA37" s="20">
        <v>6224093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1810209</v>
      </c>
      <c r="D40" s="20">
        <v>0</v>
      </c>
      <c r="E40" s="21">
        <v>2310050</v>
      </c>
      <c r="F40" s="22">
        <v>950050</v>
      </c>
      <c r="G40" s="22">
        <v>41584</v>
      </c>
      <c r="H40" s="22">
        <v>-52693</v>
      </c>
      <c r="I40" s="22">
        <v>0</v>
      </c>
      <c r="J40" s="22">
        <v>-11109</v>
      </c>
      <c r="K40" s="22">
        <v>75592</v>
      </c>
      <c r="L40" s="22">
        <v>113389</v>
      </c>
      <c r="M40" s="22">
        <v>37796</v>
      </c>
      <c r="N40" s="22">
        <v>226777</v>
      </c>
      <c r="O40" s="22">
        <v>0</v>
      </c>
      <c r="P40" s="22">
        <v>0</v>
      </c>
      <c r="Q40" s="22">
        <v>103237</v>
      </c>
      <c r="R40" s="22">
        <v>103237</v>
      </c>
      <c r="S40" s="22">
        <v>0</v>
      </c>
      <c r="T40" s="22">
        <v>0</v>
      </c>
      <c r="U40" s="22">
        <v>0</v>
      </c>
      <c r="V40" s="22">
        <v>0</v>
      </c>
      <c r="W40" s="22">
        <v>318905</v>
      </c>
      <c r="X40" s="22">
        <v>712530</v>
      </c>
      <c r="Y40" s="22">
        <v>-393625</v>
      </c>
      <c r="Z40" s="23">
        <v>-55.243288001908695</v>
      </c>
      <c r="AA40" s="20">
        <v>950050</v>
      </c>
    </row>
    <row r="41" spans="1:27" x14ac:dyDescent="0.25">
      <c r="A41" s="19" t="s">
        <v>67</v>
      </c>
      <c r="B41" s="15" t="s">
        <v>32</v>
      </c>
      <c r="C41" s="20">
        <v>17525897</v>
      </c>
      <c r="D41" s="20">
        <v>0</v>
      </c>
      <c r="E41" s="21">
        <v>3614640</v>
      </c>
      <c r="F41" s="22">
        <v>3614640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2710980</v>
      </c>
      <c r="Y41" s="22">
        <v>-2710980</v>
      </c>
      <c r="Z41" s="23">
        <v>-100</v>
      </c>
      <c r="AA41" s="20">
        <v>3614640</v>
      </c>
    </row>
    <row r="42" spans="1:27" x14ac:dyDescent="0.25">
      <c r="A42" s="19" t="s">
        <v>68</v>
      </c>
      <c r="B42" s="15" t="s">
        <v>32</v>
      </c>
      <c r="C42" s="20">
        <v>627627</v>
      </c>
      <c r="D42" s="20">
        <v>0</v>
      </c>
      <c r="E42" s="21">
        <v>910715</v>
      </c>
      <c r="F42" s="22">
        <v>910715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683028</v>
      </c>
      <c r="Y42" s="22">
        <v>-683028</v>
      </c>
      <c r="Z42" s="23">
        <v>-100</v>
      </c>
      <c r="AA42" s="20">
        <v>910715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6398</v>
      </c>
      <c r="D44" s="20">
        <v>0</v>
      </c>
      <c r="E44" s="21">
        <v>138073</v>
      </c>
      <c r="F44" s="22">
        <v>388656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11842</v>
      </c>
      <c r="N44" s="22">
        <v>11842</v>
      </c>
      <c r="O44" s="22">
        <v>3720</v>
      </c>
      <c r="P44" s="22">
        <v>5112</v>
      </c>
      <c r="Q44" s="22">
        <v>8800</v>
      </c>
      <c r="R44" s="22">
        <v>17632</v>
      </c>
      <c r="S44" s="22">
        <v>0</v>
      </c>
      <c r="T44" s="22">
        <v>0</v>
      </c>
      <c r="U44" s="22">
        <v>0</v>
      </c>
      <c r="V44" s="22">
        <v>0</v>
      </c>
      <c r="W44" s="22">
        <v>29474</v>
      </c>
      <c r="X44" s="22">
        <v>291447</v>
      </c>
      <c r="Y44" s="22">
        <v>-261973</v>
      </c>
      <c r="Z44" s="23">
        <v>-89.887012046787234</v>
      </c>
      <c r="AA44" s="20">
        <v>388656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219779</v>
      </c>
      <c r="D47" s="20">
        <v>0</v>
      </c>
      <c r="E47" s="21">
        <v>917565</v>
      </c>
      <c r="F47" s="22">
        <v>917565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52382</v>
      </c>
      <c r="P47" s="22">
        <v>0</v>
      </c>
      <c r="Q47" s="22">
        <v>0</v>
      </c>
      <c r="R47" s="22">
        <v>52382</v>
      </c>
      <c r="S47" s="22">
        <v>0</v>
      </c>
      <c r="T47" s="22">
        <v>0</v>
      </c>
      <c r="U47" s="22">
        <v>0</v>
      </c>
      <c r="V47" s="22">
        <v>0</v>
      </c>
      <c r="W47" s="22">
        <v>52382</v>
      </c>
      <c r="X47" s="22">
        <v>688167</v>
      </c>
      <c r="Y47" s="22">
        <v>-635785</v>
      </c>
      <c r="Z47" s="23">
        <v>-92.388184844667066</v>
      </c>
      <c r="AA47" s="20">
        <v>917565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27395503</v>
      </c>
      <c r="D50" s="29">
        <f t="shared" ref="D50:Y50" si="1">SUM(D37:D49)</f>
        <v>0</v>
      </c>
      <c r="E50" s="30">
        <f t="shared" si="1"/>
        <v>14115136</v>
      </c>
      <c r="F50" s="31">
        <f t="shared" si="1"/>
        <v>13005719</v>
      </c>
      <c r="G50" s="31">
        <f t="shared" si="1"/>
        <v>609762</v>
      </c>
      <c r="H50" s="31">
        <f t="shared" si="1"/>
        <v>572276</v>
      </c>
      <c r="I50" s="31">
        <f t="shared" si="1"/>
        <v>624487</v>
      </c>
      <c r="J50" s="31">
        <f t="shared" si="1"/>
        <v>1806525</v>
      </c>
      <c r="K50" s="31">
        <f t="shared" si="1"/>
        <v>695434</v>
      </c>
      <c r="L50" s="31">
        <f t="shared" si="1"/>
        <v>786065</v>
      </c>
      <c r="M50" s="31">
        <f t="shared" si="1"/>
        <v>705875</v>
      </c>
      <c r="N50" s="31">
        <f t="shared" si="1"/>
        <v>2187374</v>
      </c>
      <c r="O50" s="31">
        <f t="shared" si="1"/>
        <v>743037</v>
      </c>
      <c r="P50" s="31">
        <f t="shared" si="1"/>
        <v>598122</v>
      </c>
      <c r="Q50" s="31">
        <f t="shared" si="1"/>
        <v>738106</v>
      </c>
      <c r="R50" s="31">
        <f t="shared" si="1"/>
        <v>2079265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6073164</v>
      </c>
      <c r="X50" s="31">
        <f t="shared" si="1"/>
        <v>9754191</v>
      </c>
      <c r="Y50" s="31">
        <f t="shared" si="1"/>
        <v>-3681027</v>
      </c>
      <c r="Z50" s="32">
        <f>+IF(X50&lt;&gt;0,+(Y50/X50)*100,0)</f>
        <v>-37.737901585072507</v>
      </c>
      <c r="AA50" s="29">
        <f>SUM(AA37:AA49)</f>
        <v>13005719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-19866145</v>
      </c>
      <c r="D51" s="39">
        <f t="shared" si="2"/>
        <v>0</v>
      </c>
      <c r="E51" s="40">
        <f t="shared" si="2"/>
        <v>-4110432</v>
      </c>
      <c r="F51" s="41">
        <f t="shared" si="2"/>
        <v>-3001015</v>
      </c>
      <c r="G51" s="41">
        <f t="shared" si="2"/>
        <v>3184</v>
      </c>
      <c r="H51" s="41">
        <f t="shared" si="2"/>
        <v>26004</v>
      </c>
      <c r="I51" s="41">
        <f t="shared" si="2"/>
        <v>-41687</v>
      </c>
      <c r="J51" s="41">
        <f t="shared" si="2"/>
        <v>-12499</v>
      </c>
      <c r="K51" s="41">
        <f t="shared" si="2"/>
        <v>-136744</v>
      </c>
      <c r="L51" s="41">
        <f t="shared" si="2"/>
        <v>-200465</v>
      </c>
      <c r="M51" s="41">
        <f t="shared" si="2"/>
        <v>-99552</v>
      </c>
      <c r="N51" s="41">
        <f t="shared" si="2"/>
        <v>-436761</v>
      </c>
      <c r="O51" s="41">
        <f t="shared" si="2"/>
        <v>-155756</v>
      </c>
      <c r="P51" s="41">
        <f t="shared" si="2"/>
        <v>-6571</v>
      </c>
      <c r="Q51" s="41">
        <f t="shared" si="2"/>
        <v>-147540</v>
      </c>
      <c r="R51" s="41">
        <f t="shared" si="2"/>
        <v>-309867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-759127</v>
      </c>
      <c r="X51" s="41">
        <f t="shared" si="2"/>
        <v>-2250675</v>
      </c>
      <c r="Y51" s="41">
        <f t="shared" si="2"/>
        <v>1491548</v>
      </c>
      <c r="Z51" s="42">
        <f>+IF(X51&lt;&gt;0,+(Y51/X51)*100,0)</f>
        <v>-66.271140879958239</v>
      </c>
      <c r="AA51" s="39">
        <f>+AA35-AA50</f>
        <v>-3001015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5000000</v>
      </c>
      <c r="J52" s="22">
        <v>5000000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3000000</v>
      </c>
      <c r="R52" s="22">
        <v>3000000</v>
      </c>
      <c r="S52" s="22">
        <v>0</v>
      </c>
      <c r="T52" s="22">
        <v>0</v>
      </c>
      <c r="U52" s="22">
        <v>0</v>
      </c>
      <c r="V52" s="22">
        <v>0</v>
      </c>
      <c r="W52" s="22">
        <v>8000000</v>
      </c>
      <c r="X52" s="22">
        <v>0</v>
      </c>
      <c r="Y52" s="22">
        <v>8000000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-19866145</v>
      </c>
      <c r="D54" s="48">
        <f t="shared" si="3"/>
        <v>0</v>
      </c>
      <c r="E54" s="49">
        <f t="shared" si="3"/>
        <v>-4110432</v>
      </c>
      <c r="F54" s="50">
        <f t="shared" si="3"/>
        <v>-3001015</v>
      </c>
      <c r="G54" s="50">
        <f t="shared" si="3"/>
        <v>3184</v>
      </c>
      <c r="H54" s="50">
        <f t="shared" si="3"/>
        <v>26004</v>
      </c>
      <c r="I54" s="50">
        <f t="shared" si="3"/>
        <v>4958313</v>
      </c>
      <c r="J54" s="50">
        <f t="shared" si="3"/>
        <v>4987501</v>
      </c>
      <c r="K54" s="50">
        <f t="shared" si="3"/>
        <v>-136744</v>
      </c>
      <c r="L54" s="50">
        <f t="shared" si="3"/>
        <v>-200465</v>
      </c>
      <c r="M54" s="50">
        <f t="shared" si="3"/>
        <v>-99552</v>
      </c>
      <c r="N54" s="50">
        <f t="shared" si="3"/>
        <v>-436761</v>
      </c>
      <c r="O54" s="50">
        <f t="shared" si="3"/>
        <v>-155756</v>
      </c>
      <c r="P54" s="50">
        <f t="shared" si="3"/>
        <v>-6571</v>
      </c>
      <c r="Q54" s="50">
        <f t="shared" si="3"/>
        <v>2852460</v>
      </c>
      <c r="R54" s="50">
        <f t="shared" si="3"/>
        <v>2690133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7240873</v>
      </c>
      <c r="X54" s="50">
        <f t="shared" si="3"/>
        <v>-2250675</v>
      </c>
      <c r="Y54" s="50">
        <f t="shared" si="3"/>
        <v>9491548</v>
      </c>
      <c r="Z54" s="51">
        <f>+IF(X54&lt;&gt;0,+(Y54/X54)*100,0)</f>
        <v>-421.72006175924997</v>
      </c>
      <c r="AA54" s="48">
        <f>SUM(AA51:AA53)</f>
        <v>-3001015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-19866145</v>
      </c>
      <c r="D56" s="54">
        <f>+D54-D55</f>
        <v>0</v>
      </c>
      <c r="E56" s="55">
        <f t="shared" si="4"/>
        <v>-4110432</v>
      </c>
      <c r="F56" s="56">
        <f t="shared" si="4"/>
        <v>-3001015</v>
      </c>
      <c r="G56" s="56">
        <f t="shared" si="4"/>
        <v>3184</v>
      </c>
      <c r="H56" s="56">
        <f t="shared" si="4"/>
        <v>26004</v>
      </c>
      <c r="I56" s="56">
        <f t="shared" si="4"/>
        <v>4958313</v>
      </c>
      <c r="J56" s="56">
        <f t="shared" si="4"/>
        <v>4987501</v>
      </c>
      <c r="K56" s="56">
        <f t="shared" si="4"/>
        <v>-136744</v>
      </c>
      <c r="L56" s="56">
        <f t="shared" si="4"/>
        <v>-200465</v>
      </c>
      <c r="M56" s="56">
        <f t="shared" si="4"/>
        <v>-99552</v>
      </c>
      <c r="N56" s="56">
        <f t="shared" si="4"/>
        <v>-436761</v>
      </c>
      <c r="O56" s="56">
        <f t="shared" si="4"/>
        <v>-155756</v>
      </c>
      <c r="P56" s="56">
        <f t="shared" si="4"/>
        <v>-6571</v>
      </c>
      <c r="Q56" s="56">
        <f t="shared" si="4"/>
        <v>2852460</v>
      </c>
      <c r="R56" s="56">
        <f t="shared" si="4"/>
        <v>2690133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7240873</v>
      </c>
      <c r="X56" s="56">
        <f t="shared" si="4"/>
        <v>-2250675</v>
      </c>
      <c r="Y56" s="56">
        <f t="shared" si="4"/>
        <v>9491548</v>
      </c>
      <c r="Z56" s="57">
        <f>+IF(X56&lt;&gt;0,+(Y56/X56)*100,0)</f>
        <v>-421.72006175924997</v>
      </c>
      <c r="AA56" s="54">
        <f>+AA54-AA55</f>
        <v>-3001015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-19866145</v>
      </c>
      <c r="D59" s="48">
        <f>SUM(D56:D58)</f>
        <v>0</v>
      </c>
      <c r="E59" s="49">
        <f t="shared" si="5"/>
        <v>-4110432</v>
      </c>
      <c r="F59" s="50">
        <f t="shared" si="5"/>
        <v>-3001015</v>
      </c>
      <c r="G59" s="50">
        <f t="shared" si="5"/>
        <v>3184</v>
      </c>
      <c r="H59" s="50">
        <f t="shared" si="5"/>
        <v>26004</v>
      </c>
      <c r="I59" s="50">
        <f t="shared" si="5"/>
        <v>4958313</v>
      </c>
      <c r="J59" s="50">
        <f t="shared" si="5"/>
        <v>4987501</v>
      </c>
      <c r="K59" s="50">
        <f t="shared" si="5"/>
        <v>-136744</v>
      </c>
      <c r="L59" s="50">
        <f t="shared" si="5"/>
        <v>-200465</v>
      </c>
      <c r="M59" s="50">
        <f t="shared" si="5"/>
        <v>-99552</v>
      </c>
      <c r="N59" s="50">
        <f t="shared" si="5"/>
        <v>-436761</v>
      </c>
      <c r="O59" s="50">
        <f t="shared" si="5"/>
        <v>-155756</v>
      </c>
      <c r="P59" s="50">
        <f t="shared" si="5"/>
        <v>-6571</v>
      </c>
      <c r="Q59" s="50">
        <f t="shared" si="5"/>
        <v>2852460</v>
      </c>
      <c r="R59" s="50">
        <f t="shared" si="5"/>
        <v>2690133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7240873</v>
      </c>
      <c r="X59" s="50">
        <f t="shared" si="5"/>
        <v>-2250675</v>
      </c>
      <c r="Y59" s="50">
        <f t="shared" si="5"/>
        <v>9491548</v>
      </c>
      <c r="Z59" s="51">
        <f>+IF(X59&lt;&gt;0,+(Y59/X59)*100,0)</f>
        <v>-421.72006175924997</v>
      </c>
      <c r="AA59" s="48">
        <f>SUM(AA56:AA58)</f>
        <v>-3001015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-19866145</v>
      </c>
      <c r="D62" s="65">
        <f>SUM(D59:D61)</f>
        <v>0</v>
      </c>
      <c r="E62" s="66">
        <f t="shared" si="6"/>
        <v>-4110432</v>
      </c>
      <c r="F62" s="67">
        <f t="shared" si="6"/>
        <v>-3001015</v>
      </c>
      <c r="G62" s="67">
        <f t="shared" si="6"/>
        <v>3184</v>
      </c>
      <c r="H62" s="67">
        <f t="shared" si="6"/>
        <v>26004</v>
      </c>
      <c r="I62" s="67">
        <f t="shared" si="6"/>
        <v>4958313</v>
      </c>
      <c r="J62" s="67">
        <f t="shared" si="6"/>
        <v>4987501</v>
      </c>
      <c r="K62" s="67">
        <f t="shared" si="6"/>
        <v>-136744</v>
      </c>
      <c r="L62" s="67">
        <f t="shared" si="6"/>
        <v>-200465</v>
      </c>
      <c r="M62" s="67">
        <f t="shared" si="6"/>
        <v>-99552</v>
      </c>
      <c r="N62" s="67">
        <f t="shared" si="6"/>
        <v>-436761</v>
      </c>
      <c r="O62" s="67">
        <f t="shared" si="6"/>
        <v>-155756</v>
      </c>
      <c r="P62" s="67">
        <f t="shared" si="6"/>
        <v>-6571</v>
      </c>
      <c r="Q62" s="67">
        <f t="shared" si="6"/>
        <v>2852460</v>
      </c>
      <c r="R62" s="67">
        <f t="shared" si="6"/>
        <v>2690133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7240873</v>
      </c>
      <c r="X62" s="67">
        <f t="shared" si="6"/>
        <v>-2250675</v>
      </c>
      <c r="Y62" s="67">
        <f t="shared" si="6"/>
        <v>9491548</v>
      </c>
      <c r="Z62" s="68">
        <f>+IF(X62&lt;&gt;0,+(Y62/X62)*100,0)</f>
        <v>-421.72006175924997</v>
      </c>
      <c r="AA62" s="65">
        <f>SUM(AA59:AA61)</f>
        <v>-3001015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8902889</v>
      </c>
      <c r="D7" s="20">
        <v>0</v>
      </c>
      <c r="E7" s="21">
        <v>15544200</v>
      </c>
      <c r="F7" s="22">
        <v>9585641</v>
      </c>
      <c r="G7" s="22">
        <v>1072627</v>
      </c>
      <c r="H7" s="22">
        <v>694145</v>
      </c>
      <c r="I7" s="22">
        <v>771226</v>
      </c>
      <c r="J7" s="22">
        <v>2537998</v>
      </c>
      <c r="K7" s="22">
        <v>490801</v>
      </c>
      <c r="L7" s="22">
        <v>392190</v>
      </c>
      <c r="M7" s="22">
        <v>787620</v>
      </c>
      <c r="N7" s="22">
        <v>1670611</v>
      </c>
      <c r="O7" s="22">
        <v>904614</v>
      </c>
      <c r="P7" s="22">
        <v>829851</v>
      </c>
      <c r="Q7" s="22">
        <v>595940</v>
      </c>
      <c r="R7" s="22">
        <v>2330405</v>
      </c>
      <c r="S7" s="22">
        <v>0</v>
      </c>
      <c r="T7" s="22">
        <v>0</v>
      </c>
      <c r="U7" s="22">
        <v>0</v>
      </c>
      <c r="V7" s="22">
        <v>0</v>
      </c>
      <c r="W7" s="22">
        <v>6539014</v>
      </c>
      <c r="X7" s="22">
        <v>7189236</v>
      </c>
      <c r="Y7" s="22">
        <v>-650222</v>
      </c>
      <c r="Z7" s="23">
        <v>-9.044382462893136</v>
      </c>
      <c r="AA7" s="20">
        <v>9585641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8902889</v>
      </c>
      <c r="D35" s="29">
        <f t="shared" ref="D35:Y35" si="0">SUM(D6:D34)</f>
        <v>0</v>
      </c>
      <c r="E35" s="30">
        <f t="shared" si="0"/>
        <v>15544200</v>
      </c>
      <c r="F35" s="31">
        <f t="shared" si="0"/>
        <v>9585641</v>
      </c>
      <c r="G35" s="31">
        <f t="shared" si="0"/>
        <v>1072627</v>
      </c>
      <c r="H35" s="31">
        <f t="shared" si="0"/>
        <v>694145</v>
      </c>
      <c r="I35" s="31">
        <f t="shared" si="0"/>
        <v>771226</v>
      </c>
      <c r="J35" s="31">
        <f t="shared" si="0"/>
        <v>2537998</v>
      </c>
      <c r="K35" s="31">
        <f t="shared" si="0"/>
        <v>490801</v>
      </c>
      <c r="L35" s="31">
        <f t="shared" si="0"/>
        <v>392190</v>
      </c>
      <c r="M35" s="31">
        <f t="shared" si="0"/>
        <v>787620</v>
      </c>
      <c r="N35" s="31">
        <f t="shared" si="0"/>
        <v>1670611</v>
      </c>
      <c r="O35" s="31">
        <f t="shared" si="0"/>
        <v>904614</v>
      </c>
      <c r="P35" s="31">
        <f t="shared" si="0"/>
        <v>829851</v>
      </c>
      <c r="Q35" s="31">
        <f t="shared" si="0"/>
        <v>595940</v>
      </c>
      <c r="R35" s="31">
        <f t="shared" si="0"/>
        <v>2330405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6539014</v>
      </c>
      <c r="X35" s="31">
        <f t="shared" si="0"/>
        <v>7189236</v>
      </c>
      <c r="Y35" s="31">
        <f t="shared" si="0"/>
        <v>-650222</v>
      </c>
      <c r="Z35" s="32">
        <f>+IF(X35&lt;&gt;0,+(Y35/X35)*100,0)</f>
        <v>-9.044382462893136</v>
      </c>
      <c r="AA35" s="29">
        <f>SUM(AA6:AA34)</f>
        <v>9585641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5492272</v>
      </c>
      <c r="D37" s="20">
        <v>0</v>
      </c>
      <c r="E37" s="21">
        <v>5585089</v>
      </c>
      <c r="F37" s="22">
        <v>5336683</v>
      </c>
      <c r="G37" s="22">
        <v>539643</v>
      </c>
      <c r="H37" s="22">
        <v>493351</v>
      </c>
      <c r="I37" s="22">
        <v>468957</v>
      </c>
      <c r="J37" s="22">
        <v>1501951</v>
      </c>
      <c r="K37" s="22">
        <v>507980</v>
      </c>
      <c r="L37" s="22">
        <v>494673</v>
      </c>
      <c r="M37" s="22">
        <v>579876</v>
      </c>
      <c r="N37" s="22">
        <v>1582529</v>
      </c>
      <c r="O37" s="22">
        <v>460489</v>
      </c>
      <c r="P37" s="22">
        <v>445259</v>
      </c>
      <c r="Q37" s="22">
        <v>430896</v>
      </c>
      <c r="R37" s="22">
        <v>1336644</v>
      </c>
      <c r="S37" s="22">
        <v>0</v>
      </c>
      <c r="T37" s="22">
        <v>0</v>
      </c>
      <c r="U37" s="22">
        <v>0</v>
      </c>
      <c r="V37" s="22">
        <v>0</v>
      </c>
      <c r="W37" s="22">
        <v>4421124</v>
      </c>
      <c r="X37" s="22">
        <v>4002516</v>
      </c>
      <c r="Y37" s="22">
        <v>418608</v>
      </c>
      <c r="Z37" s="23">
        <v>10.45862152705948</v>
      </c>
      <c r="AA37" s="20">
        <v>5336683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13402328</v>
      </c>
      <c r="D40" s="20">
        <v>0</v>
      </c>
      <c r="E40" s="21">
        <v>17928350</v>
      </c>
      <c r="F40" s="22">
        <v>17928350</v>
      </c>
      <c r="G40" s="22">
        <v>699315</v>
      </c>
      <c r="H40" s="22">
        <v>1076764</v>
      </c>
      <c r="I40" s="22">
        <v>1155395</v>
      </c>
      <c r="J40" s="22">
        <v>2931474</v>
      </c>
      <c r="K40" s="22">
        <v>849504</v>
      </c>
      <c r="L40" s="22">
        <v>920437</v>
      </c>
      <c r="M40" s="22">
        <v>1606891</v>
      </c>
      <c r="N40" s="22">
        <v>3376832</v>
      </c>
      <c r="O40" s="22">
        <v>1289727</v>
      </c>
      <c r="P40" s="22">
        <v>0</v>
      </c>
      <c r="Q40" s="22">
        <v>3305022</v>
      </c>
      <c r="R40" s="22">
        <v>4594749</v>
      </c>
      <c r="S40" s="22">
        <v>0</v>
      </c>
      <c r="T40" s="22">
        <v>0</v>
      </c>
      <c r="U40" s="22">
        <v>0</v>
      </c>
      <c r="V40" s="22">
        <v>0</v>
      </c>
      <c r="W40" s="22">
        <v>10903055</v>
      </c>
      <c r="X40" s="22">
        <v>13446261</v>
      </c>
      <c r="Y40" s="22">
        <v>-2543206</v>
      </c>
      <c r="Z40" s="23">
        <v>-18.913852705967852</v>
      </c>
      <c r="AA40" s="20">
        <v>17928350</v>
      </c>
    </row>
    <row r="41" spans="1:27" x14ac:dyDescent="0.25">
      <c r="A41" s="19" t="s">
        <v>67</v>
      </c>
      <c r="B41" s="15" t="s">
        <v>32</v>
      </c>
      <c r="C41" s="20">
        <v>226453</v>
      </c>
      <c r="D41" s="20">
        <v>0</v>
      </c>
      <c r="E41" s="21">
        <v>5000000</v>
      </c>
      <c r="F41" s="22">
        <v>8307046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6230286</v>
      </c>
      <c r="Y41" s="22">
        <v>-6230286</v>
      </c>
      <c r="Z41" s="23">
        <v>-100</v>
      </c>
      <c r="AA41" s="20">
        <v>8307046</v>
      </c>
    </row>
    <row r="42" spans="1:27" x14ac:dyDescent="0.25">
      <c r="A42" s="19" t="s">
        <v>68</v>
      </c>
      <c r="B42" s="15" t="s">
        <v>32</v>
      </c>
      <c r="C42" s="20">
        <v>5803407</v>
      </c>
      <c r="D42" s="20">
        <v>0</v>
      </c>
      <c r="E42" s="21">
        <v>4639905</v>
      </c>
      <c r="F42" s="22">
        <v>4639905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3479931</v>
      </c>
      <c r="Y42" s="22">
        <v>-3479931</v>
      </c>
      <c r="Z42" s="23">
        <v>-100</v>
      </c>
      <c r="AA42" s="20">
        <v>4639905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753276</v>
      </c>
      <c r="D44" s="20">
        <v>0</v>
      </c>
      <c r="E44" s="21">
        <v>1500000</v>
      </c>
      <c r="F44" s="22">
        <v>1500000</v>
      </c>
      <c r="G44" s="22">
        <v>0</v>
      </c>
      <c r="H44" s="22">
        <v>0</v>
      </c>
      <c r="I44" s="22">
        <v>139400</v>
      </c>
      <c r="J44" s="22">
        <v>139400</v>
      </c>
      <c r="K44" s="22">
        <v>0</v>
      </c>
      <c r="L44" s="22">
        <v>209000</v>
      </c>
      <c r="M44" s="22">
        <v>0</v>
      </c>
      <c r="N44" s="22">
        <v>209000</v>
      </c>
      <c r="O44" s="22">
        <v>0</v>
      </c>
      <c r="P44" s="22">
        <v>0</v>
      </c>
      <c r="Q44" s="22">
        <v>240000</v>
      </c>
      <c r="R44" s="22">
        <v>240000</v>
      </c>
      <c r="S44" s="22">
        <v>0</v>
      </c>
      <c r="T44" s="22">
        <v>0</v>
      </c>
      <c r="U44" s="22">
        <v>0</v>
      </c>
      <c r="V44" s="22">
        <v>0</v>
      </c>
      <c r="W44" s="22">
        <v>588400</v>
      </c>
      <c r="X44" s="22">
        <v>1125000</v>
      </c>
      <c r="Y44" s="22">
        <v>-536600</v>
      </c>
      <c r="Z44" s="23">
        <v>-47.69777777777778</v>
      </c>
      <c r="AA44" s="20">
        <v>1500000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1000000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749997</v>
      </c>
      <c r="Y46" s="22">
        <v>-749997</v>
      </c>
      <c r="Z46" s="23">
        <v>-100</v>
      </c>
      <c r="AA46" s="20">
        <v>1000000</v>
      </c>
    </row>
    <row r="47" spans="1:27" x14ac:dyDescent="0.25">
      <c r="A47" s="19" t="s">
        <v>73</v>
      </c>
      <c r="B47" s="15" t="s">
        <v>32</v>
      </c>
      <c r="C47" s="20">
        <v>2697082</v>
      </c>
      <c r="D47" s="20">
        <v>0</v>
      </c>
      <c r="E47" s="21">
        <v>2825143</v>
      </c>
      <c r="F47" s="22">
        <v>2925143</v>
      </c>
      <c r="G47" s="22">
        <v>31618</v>
      </c>
      <c r="H47" s="22">
        <v>254205</v>
      </c>
      <c r="I47" s="22">
        <v>4461</v>
      </c>
      <c r="J47" s="22">
        <v>290284</v>
      </c>
      <c r="K47" s="22">
        <v>148997</v>
      </c>
      <c r="L47" s="22">
        <v>178090</v>
      </c>
      <c r="M47" s="22">
        <v>254635</v>
      </c>
      <c r="N47" s="22">
        <v>581722</v>
      </c>
      <c r="O47" s="22">
        <v>81787</v>
      </c>
      <c r="P47" s="22">
        <v>153751</v>
      </c>
      <c r="Q47" s="22">
        <v>182908</v>
      </c>
      <c r="R47" s="22">
        <v>418446</v>
      </c>
      <c r="S47" s="22">
        <v>0</v>
      </c>
      <c r="T47" s="22">
        <v>0</v>
      </c>
      <c r="U47" s="22">
        <v>0</v>
      </c>
      <c r="V47" s="22">
        <v>0</v>
      </c>
      <c r="W47" s="22">
        <v>1290452</v>
      </c>
      <c r="X47" s="22">
        <v>2193858</v>
      </c>
      <c r="Y47" s="22">
        <v>-903406</v>
      </c>
      <c r="Z47" s="23">
        <v>-41.178873017305591</v>
      </c>
      <c r="AA47" s="20">
        <v>2925143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28374818</v>
      </c>
      <c r="D50" s="29">
        <f t="shared" ref="D50:Y50" si="1">SUM(D37:D49)</f>
        <v>0</v>
      </c>
      <c r="E50" s="30">
        <f t="shared" si="1"/>
        <v>37478487</v>
      </c>
      <c r="F50" s="31">
        <f t="shared" si="1"/>
        <v>41637127</v>
      </c>
      <c r="G50" s="31">
        <f t="shared" si="1"/>
        <v>1270576</v>
      </c>
      <c r="H50" s="31">
        <f t="shared" si="1"/>
        <v>1824320</v>
      </c>
      <c r="I50" s="31">
        <f t="shared" si="1"/>
        <v>1768213</v>
      </c>
      <c r="J50" s="31">
        <f t="shared" si="1"/>
        <v>4863109</v>
      </c>
      <c r="K50" s="31">
        <f t="shared" si="1"/>
        <v>1506481</v>
      </c>
      <c r="L50" s="31">
        <f t="shared" si="1"/>
        <v>1802200</v>
      </c>
      <c r="M50" s="31">
        <f t="shared" si="1"/>
        <v>2441402</v>
      </c>
      <c r="N50" s="31">
        <f t="shared" si="1"/>
        <v>5750083</v>
      </c>
      <c r="O50" s="31">
        <f t="shared" si="1"/>
        <v>1832003</v>
      </c>
      <c r="P50" s="31">
        <f t="shared" si="1"/>
        <v>599010</v>
      </c>
      <c r="Q50" s="31">
        <f t="shared" si="1"/>
        <v>4158826</v>
      </c>
      <c r="R50" s="31">
        <f t="shared" si="1"/>
        <v>6589839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17203031</v>
      </c>
      <c r="X50" s="31">
        <f t="shared" si="1"/>
        <v>31227849</v>
      </c>
      <c r="Y50" s="31">
        <f t="shared" si="1"/>
        <v>-14024818</v>
      </c>
      <c r="Z50" s="32">
        <f>+IF(X50&lt;&gt;0,+(Y50/X50)*100,0)</f>
        <v>-44.911252132671706</v>
      </c>
      <c r="AA50" s="29">
        <f>SUM(AA37:AA49)</f>
        <v>41637127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-19471929</v>
      </c>
      <c r="D51" s="39">
        <f t="shared" si="2"/>
        <v>0</v>
      </c>
      <c r="E51" s="40">
        <f t="shared" si="2"/>
        <v>-21934287</v>
      </c>
      <c r="F51" s="41">
        <f t="shared" si="2"/>
        <v>-32051486</v>
      </c>
      <c r="G51" s="41">
        <f t="shared" si="2"/>
        <v>-197949</v>
      </c>
      <c r="H51" s="41">
        <f t="shared" si="2"/>
        <v>-1130175</v>
      </c>
      <c r="I51" s="41">
        <f t="shared" si="2"/>
        <v>-996987</v>
      </c>
      <c r="J51" s="41">
        <f t="shared" si="2"/>
        <v>-2325111</v>
      </c>
      <c r="K51" s="41">
        <f t="shared" si="2"/>
        <v>-1015680</v>
      </c>
      <c r="L51" s="41">
        <f t="shared" si="2"/>
        <v>-1410010</v>
      </c>
      <c r="M51" s="41">
        <f t="shared" si="2"/>
        <v>-1653782</v>
      </c>
      <c r="N51" s="41">
        <f t="shared" si="2"/>
        <v>-4079472</v>
      </c>
      <c r="O51" s="41">
        <f t="shared" si="2"/>
        <v>-927389</v>
      </c>
      <c r="P51" s="41">
        <f t="shared" si="2"/>
        <v>230841</v>
      </c>
      <c r="Q51" s="41">
        <f t="shared" si="2"/>
        <v>-3562886</v>
      </c>
      <c r="R51" s="41">
        <f t="shared" si="2"/>
        <v>-4259434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-10664017</v>
      </c>
      <c r="X51" s="41">
        <f t="shared" si="2"/>
        <v>-24038613</v>
      </c>
      <c r="Y51" s="41">
        <f t="shared" si="2"/>
        <v>13374596</v>
      </c>
      <c r="Z51" s="42">
        <f>+IF(X51&lt;&gt;0,+(Y51/X51)*100,0)</f>
        <v>-55.637968796286209</v>
      </c>
      <c r="AA51" s="39">
        <f>+AA35-AA50</f>
        <v>-32051486</v>
      </c>
    </row>
    <row r="52" spans="1:27" x14ac:dyDescent="0.25">
      <c r="A52" s="43" t="s">
        <v>78</v>
      </c>
      <c r="B52" s="15" t="s">
        <v>32</v>
      </c>
      <c r="C52" s="20">
        <v>6174000</v>
      </c>
      <c r="D52" s="20">
        <v>0</v>
      </c>
      <c r="E52" s="21">
        <v>14163000</v>
      </c>
      <c r="F52" s="22">
        <v>14163000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1118893</v>
      </c>
      <c r="R52" s="22">
        <v>1118893</v>
      </c>
      <c r="S52" s="22">
        <v>0</v>
      </c>
      <c r="T52" s="22">
        <v>0</v>
      </c>
      <c r="U52" s="22">
        <v>0</v>
      </c>
      <c r="V52" s="22">
        <v>0</v>
      </c>
      <c r="W52" s="22">
        <v>1118893</v>
      </c>
      <c r="X52" s="22">
        <v>10622250</v>
      </c>
      <c r="Y52" s="22">
        <v>-9503357</v>
      </c>
      <c r="Z52" s="23">
        <v>-89.466516039445494</v>
      </c>
      <c r="AA52" s="20">
        <v>14163000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-13297929</v>
      </c>
      <c r="D54" s="48">
        <f t="shared" si="3"/>
        <v>0</v>
      </c>
      <c r="E54" s="49">
        <f t="shared" si="3"/>
        <v>-7771287</v>
      </c>
      <c r="F54" s="50">
        <f t="shared" si="3"/>
        <v>-17888486</v>
      </c>
      <c r="G54" s="50">
        <f t="shared" si="3"/>
        <v>-197949</v>
      </c>
      <c r="H54" s="50">
        <f t="shared" si="3"/>
        <v>-1130175</v>
      </c>
      <c r="I54" s="50">
        <f t="shared" si="3"/>
        <v>-996987</v>
      </c>
      <c r="J54" s="50">
        <f t="shared" si="3"/>
        <v>-2325111</v>
      </c>
      <c r="K54" s="50">
        <f t="shared" si="3"/>
        <v>-1015680</v>
      </c>
      <c r="L54" s="50">
        <f t="shared" si="3"/>
        <v>-1410010</v>
      </c>
      <c r="M54" s="50">
        <f t="shared" si="3"/>
        <v>-1653782</v>
      </c>
      <c r="N54" s="50">
        <f t="shared" si="3"/>
        <v>-4079472</v>
      </c>
      <c r="O54" s="50">
        <f t="shared" si="3"/>
        <v>-927389</v>
      </c>
      <c r="P54" s="50">
        <f t="shared" si="3"/>
        <v>230841</v>
      </c>
      <c r="Q54" s="50">
        <f t="shared" si="3"/>
        <v>-2443993</v>
      </c>
      <c r="R54" s="50">
        <f t="shared" si="3"/>
        <v>-3140541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-9545124</v>
      </c>
      <c r="X54" s="50">
        <f t="shared" si="3"/>
        <v>-13416363</v>
      </c>
      <c r="Y54" s="50">
        <f t="shared" si="3"/>
        <v>3871239</v>
      </c>
      <c r="Z54" s="51">
        <f>+IF(X54&lt;&gt;0,+(Y54/X54)*100,0)</f>
        <v>-28.854608361446392</v>
      </c>
      <c r="AA54" s="48">
        <f>SUM(AA51:AA53)</f>
        <v>-17888486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-13297929</v>
      </c>
      <c r="D56" s="54">
        <f>+D54-D55</f>
        <v>0</v>
      </c>
      <c r="E56" s="55">
        <f t="shared" si="4"/>
        <v>-7771287</v>
      </c>
      <c r="F56" s="56">
        <f t="shared" si="4"/>
        <v>-17888486</v>
      </c>
      <c r="G56" s="56">
        <f t="shared" si="4"/>
        <v>-197949</v>
      </c>
      <c r="H56" s="56">
        <f t="shared" si="4"/>
        <v>-1130175</v>
      </c>
      <c r="I56" s="56">
        <f t="shared" si="4"/>
        <v>-996987</v>
      </c>
      <c r="J56" s="56">
        <f t="shared" si="4"/>
        <v>-2325111</v>
      </c>
      <c r="K56" s="56">
        <f t="shared" si="4"/>
        <v>-1015680</v>
      </c>
      <c r="L56" s="56">
        <f t="shared" si="4"/>
        <v>-1410010</v>
      </c>
      <c r="M56" s="56">
        <f t="shared" si="4"/>
        <v>-1653782</v>
      </c>
      <c r="N56" s="56">
        <f t="shared" si="4"/>
        <v>-4079472</v>
      </c>
      <c r="O56" s="56">
        <f t="shared" si="4"/>
        <v>-927389</v>
      </c>
      <c r="P56" s="56">
        <f t="shared" si="4"/>
        <v>230841</v>
      </c>
      <c r="Q56" s="56">
        <f t="shared" si="4"/>
        <v>-2443993</v>
      </c>
      <c r="R56" s="56">
        <f t="shared" si="4"/>
        <v>-3140541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-9545124</v>
      </c>
      <c r="X56" s="56">
        <f t="shared" si="4"/>
        <v>-13416363</v>
      </c>
      <c r="Y56" s="56">
        <f t="shared" si="4"/>
        <v>3871239</v>
      </c>
      <c r="Z56" s="57">
        <f>+IF(X56&lt;&gt;0,+(Y56/X56)*100,0)</f>
        <v>-28.854608361446392</v>
      </c>
      <c r="AA56" s="54">
        <f>+AA54-AA55</f>
        <v>-17888486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-13297929</v>
      </c>
      <c r="D59" s="48">
        <f>SUM(D56:D58)</f>
        <v>0</v>
      </c>
      <c r="E59" s="49">
        <f t="shared" si="5"/>
        <v>-7771287</v>
      </c>
      <c r="F59" s="50">
        <f t="shared" si="5"/>
        <v>-17888486</v>
      </c>
      <c r="G59" s="50">
        <f t="shared" si="5"/>
        <v>-197949</v>
      </c>
      <c r="H59" s="50">
        <f t="shared" si="5"/>
        <v>-1130175</v>
      </c>
      <c r="I59" s="50">
        <f t="shared" si="5"/>
        <v>-996987</v>
      </c>
      <c r="J59" s="50">
        <f t="shared" si="5"/>
        <v>-2325111</v>
      </c>
      <c r="K59" s="50">
        <f t="shared" si="5"/>
        <v>-1015680</v>
      </c>
      <c r="L59" s="50">
        <f t="shared" si="5"/>
        <v>-1410010</v>
      </c>
      <c r="M59" s="50">
        <f t="shared" si="5"/>
        <v>-1653782</v>
      </c>
      <c r="N59" s="50">
        <f t="shared" si="5"/>
        <v>-4079472</v>
      </c>
      <c r="O59" s="50">
        <f t="shared" si="5"/>
        <v>-927389</v>
      </c>
      <c r="P59" s="50">
        <f t="shared" si="5"/>
        <v>230841</v>
      </c>
      <c r="Q59" s="50">
        <f t="shared" si="5"/>
        <v>-2443993</v>
      </c>
      <c r="R59" s="50">
        <f t="shared" si="5"/>
        <v>-3140541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-9545124</v>
      </c>
      <c r="X59" s="50">
        <f t="shared" si="5"/>
        <v>-13416363</v>
      </c>
      <c r="Y59" s="50">
        <f t="shared" si="5"/>
        <v>3871239</v>
      </c>
      <c r="Z59" s="51">
        <f>+IF(X59&lt;&gt;0,+(Y59/X59)*100,0)</f>
        <v>-28.854608361446392</v>
      </c>
      <c r="AA59" s="48">
        <f>SUM(AA56:AA58)</f>
        <v>-17888486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-13297929</v>
      </c>
      <c r="D62" s="65">
        <f>SUM(D59:D61)</f>
        <v>0</v>
      </c>
      <c r="E62" s="66">
        <f t="shared" si="6"/>
        <v>-7771287</v>
      </c>
      <c r="F62" s="67">
        <f t="shared" si="6"/>
        <v>-17888486</v>
      </c>
      <c r="G62" s="67">
        <f t="shared" si="6"/>
        <v>-197949</v>
      </c>
      <c r="H62" s="67">
        <f t="shared" si="6"/>
        <v>-1130175</v>
      </c>
      <c r="I62" s="67">
        <f t="shared" si="6"/>
        <v>-996987</v>
      </c>
      <c r="J62" s="67">
        <f t="shared" si="6"/>
        <v>-2325111</v>
      </c>
      <c r="K62" s="67">
        <f t="shared" si="6"/>
        <v>-1015680</v>
      </c>
      <c r="L62" s="67">
        <f t="shared" si="6"/>
        <v>-1410010</v>
      </c>
      <c r="M62" s="67">
        <f t="shared" si="6"/>
        <v>-1653782</v>
      </c>
      <c r="N62" s="67">
        <f t="shared" si="6"/>
        <v>-4079472</v>
      </c>
      <c r="O62" s="67">
        <f t="shared" si="6"/>
        <v>-927389</v>
      </c>
      <c r="P62" s="67">
        <f t="shared" si="6"/>
        <v>230841</v>
      </c>
      <c r="Q62" s="67">
        <f t="shared" si="6"/>
        <v>-2443993</v>
      </c>
      <c r="R62" s="67">
        <f t="shared" si="6"/>
        <v>-3140541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-9545124</v>
      </c>
      <c r="X62" s="67">
        <f t="shared" si="6"/>
        <v>-13416363</v>
      </c>
      <c r="Y62" s="67">
        <f t="shared" si="6"/>
        <v>3871239</v>
      </c>
      <c r="Z62" s="68">
        <f>+IF(X62&lt;&gt;0,+(Y62/X62)*100,0)</f>
        <v>-28.854608361446392</v>
      </c>
      <c r="AA62" s="65">
        <f>SUM(AA59:AA61)</f>
        <v>-17888486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11036413</v>
      </c>
      <c r="D7" s="20">
        <v>0</v>
      </c>
      <c r="E7" s="21">
        <v>12569295</v>
      </c>
      <c r="F7" s="22">
        <v>15071517</v>
      </c>
      <c r="G7" s="22">
        <v>1966034</v>
      </c>
      <c r="H7" s="22">
        <v>870789</v>
      </c>
      <c r="I7" s="22">
        <v>694335</v>
      </c>
      <c r="J7" s="22">
        <v>3531158</v>
      </c>
      <c r="K7" s="22">
        <v>834712</v>
      </c>
      <c r="L7" s="22">
        <v>821712</v>
      </c>
      <c r="M7" s="22">
        <v>597626</v>
      </c>
      <c r="N7" s="22">
        <v>2254050</v>
      </c>
      <c r="O7" s="22">
        <v>1037488</v>
      </c>
      <c r="P7" s="22">
        <v>1010414</v>
      </c>
      <c r="Q7" s="22">
        <v>-1098834</v>
      </c>
      <c r="R7" s="22">
        <v>949068</v>
      </c>
      <c r="S7" s="22">
        <v>0</v>
      </c>
      <c r="T7" s="22">
        <v>0</v>
      </c>
      <c r="U7" s="22">
        <v>0</v>
      </c>
      <c r="V7" s="22">
        <v>0</v>
      </c>
      <c r="W7" s="22">
        <v>6734276</v>
      </c>
      <c r="X7" s="22">
        <v>11303631</v>
      </c>
      <c r="Y7" s="22">
        <v>-4569355</v>
      </c>
      <c r="Z7" s="23">
        <v>-40.423780641813238</v>
      </c>
      <c r="AA7" s="20">
        <v>15071517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11036413</v>
      </c>
      <c r="D35" s="29">
        <f t="shared" ref="D35:Y35" si="0">SUM(D6:D34)</f>
        <v>0</v>
      </c>
      <c r="E35" s="30">
        <f t="shared" si="0"/>
        <v>12569295</v>
      </c>
      <c r="F35" s="31">
        <f t="shared" si="0"/>
        <v>15071517</v>
      </c>
      <c r="G35" s="31">
        <f t="shared" si="0"/>
        <v>1966034</v>
      </c>
      <c r="H35" s="31">
        <f t="shared" si="0"/>
        <v>870789</v>
      </c>
      <c r="I35" s="31">
        <f t="shared" si="0"/>
        <v>694335</v>
      </c>
      <c r="J35" s="31">
        <f t="shared" si="0"/>
        <v>3531158</v>
      </c>
      <c r="K35" s="31">
        <f t="shared" si="0"/>
        <v>834712</v>
      </c>
      <c r="L35" s="31">
        <f t="shared" si="0"/>
        <v>821712</v>
      </c>
      <c r="M35" s="31">
        <f t="shared" si="0"/>
        <v>597626</v>
      </c>
      <c r="N35" s="31">
        <f t="shared" si="0"/>
        <v>2254050</v>
      </c>
      <c r="O35" s="31">
        <f t="shared" si="0"/>
        <v>1037488</v>
      </c>
      <c r="P35" s="31">
        <f t="shared" si="0"/>
        <v>1010414</v>
      </c>
      <c r="Q35" s="31">
        <f t="shared" si="0"/>
        <v>-1098834</v>
      </c>
      <c r="R35" s="31">
        <f t="shared" si="0"/>
        <v>949068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6734276</v>
      </c>
      <c r="X35" s="31">
        <f t="shared" si="0"/>
        <v>11303631</v>
      </c>
      <c r="Y35" s="31">
        <f t="shared" si="0"/>
        <v>-4569355</v>
      </c>
      <c r="Z35" s="32">
        <f>+IF(X35&lt;&gt;0,+(Y35/X35)*100,0)</f>
        <v>-40.423780641813238</v>
      </c>
      <c r="AA35" s="29">
        <f>SUM(AA6:AA34)</f>
        <v>15071517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2635564</v>
      </c>
      <c r="D37" s="20">
        <v>0</v>
      </c>
      <c r="E37" s="21">
        <v>2258630</v>
      </c>
      <c r="F37" s="22">
        <v>2485084</v>
      </c>
      <c r="G37" s="22">
        <v>42943</v>
      </c>
      <c r="H37" s="22">
        <v>127696</v>
      </c>
      <c r="I37" s="22">
        <v>181800</v>
      </c>
      <c r="J37" s="22">
        <v>352439</v>
      </c>
      <c r="K37" s="22">
        <v>132734</v>
      </c>
      <c r="L37" s="22">
        <v>88662</v>
      </c>
      <c r="M37" s="22">
        <v>194717</v>
      </c>
      <c r="N37" s="22">
        <v>416113</v>
      </c>
      <c r="O37" s="22">
        <v>141020</v>
      </c>
      <c r="P37" s="22">
        <v>103524</v>
      </c>
      <c r="Q37" s="22">
        <v>309170</v>
      </c>
      <c r="R37" s="22">
        <v>553714</v>
      </c>
      <c r="S37" s="22">
        <v>0</v>
      </c>
      <c r="T37" s="22">
        <v>0</v>
      </c>
      <c r="U37" s="22">
        <v>0</v>
      </c>
      <c r="V37" s="22">
        <v>0</v>
      </c>
      <c r="W37" s="22">
        <v>1322266</v>
      </c>
      <c r="X37" s="22">
        <v>1863810</v>
      </c>
      <c r="Y37" s="22">
        <v>-541544</v>
      </c>
      <c r="Z37" s="23">
        <v>-29.055751390967966</v>
      </c>
      <c r="AA37" s="20">
        <v>2485084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32517</v>
      </c>
      <c r="D40" s="20">
        <v>0</v>
      </c>
      <c r="E40" s="21">
        <v>1566</v>
      </c>
      <c r="F40" s="22">
        <v>0</v>
      </c>
      <c r="G40" s="22">
        <v>0</v>
      </c>
      <c r="H40" s="22">
        <v>226500</v>
      </c>
      <c r="I40" s="22">
        <v>1865</v>
      </c>
      <c r="J40" s="22">
        <v>228365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228365</v>
      </c>
      <c r="X40" s="22">
        <v>0</v>
      </c>
      <c r="Y40" s="22">
        <v>228365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4505140</v>
      </c>
      <c r="F41" s="22">
        <v>1200000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900000</v>
      </c>
      <c r="Y41" s="22">
        <v>-900000</v>
      </c>
      <c r="Z41" s="23">
        <v>-100</v>
      </c>
      <c r="AA41" s="20">
        <v>1200000</v>
      </c>
    </row>
    <row r="42" spans="1:27" x14ac:dyDescent="0.25">
      <c r="A42" s="19" t="s">
        <v>68</v>
      </c>
      <c r="B42" s="15" t="s">
        <v>32</v>
      </c>
      <c r="C42" s="20">
        <v>1988789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511981</v>
      </c>
      <c r="D44" s="20">
        <v>0</v>
      </c>
      <c r="E44" s="21">
        <v>339405</v>
      </c>
      <c r="F44" s="22">
        <v>339405</v>
      </c>
      <c r="G44" s="22">
        <v>29755</v>
      </c>
      <c r="H44" s="22">
        <v>2250</v>
      </c>
      <c r="I44" s="22">
        <v>0</v>
      </c>
      <c r="J44" s="22">
        <v>32005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177329</v>
      </c>
      <c r="Q44" s="22">
        <v>343</v>
      </c>
      <c r="R44" s="22">
        <v>177672</v>
      </c>
      <c r="S44" s="22">
        <v>0</v>
      </c>
      <c r="T44" s="22">
        <v>0</v>
      </c>
      <c r="U44" s="22">
        <v>0</v>
      </c>
      <c r="V44" s="22">
        <v>0</v>
      </c>
      <c r="W44" s="22">
        <v>209677</v>
      </c>
      <c r="X44" s="22">
        <v>254547</v>
      </c>
      <c r="Y44" s="22">
        <v>-44870</v>
      </c>
      <c r="Z44" s="23">
        <v>-17.627392976542641</v>
      </c>
      <c r="AA44" s="20">
        <v>339405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2116954</v>
      </c>
      <c r="F46" s="22">
        <v>2116954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1587717</v>
      </c>
      <c r="Y46" s="22">
        <v>-1587717</v>
      </c>
      <c r="Z46" s="23">
        <v>-100</v>
      </c>
      <c r="AA46" s="20">
        <v>2116954</v>
      </c>
    </row>
    <row r="47" spans="1:27" x14ac:dyDescent="0.25">
      <c r="A47" s="19" t="s">
        <v>73</v>
      </c>
      <c r="B47" s="15" t="s">
        <v>32</v>
      </c>
      <c r="C47" s="20">
        <v>856376</v>
      </c>
      <c r="D47" s="20">
        <v>0</v>
      </c>
      <c r="E47" s="21">
        <v>1257012</v>
      </c>
      <c r="F47" s="22">
        <v>629304</v>
      </c>
      <c r="G47" s="22">
        <v>37813</v>
      </c>
      <c r="H47" s="22">
        <v>33647</v>
      </c>
      <c r="I47" s="22">
        <v>2977</v>
      </c>
      <c r="J47" s="22">
        <v>74437</v>
      </c>
      <c r="K47" s="22">
        <v>7407</v>
      </c>
      <c r="L47" s="22">
        <v>832</v>
      </c>
      <c r="M47" s="22">
        <v>7545</v>
      </c>
      <c r="N47" s="22">
        <v>15784</v>
      </c>
      <c r="O47" s="22">
        <v>10724</v>
      </c>
      <c r="P47" s="22">
        <v>6480</v>
      </c>
      <c r="Q47" s="22">
        <v>41434</v>
      </c>
      <c r="R47" s="22">
        <v>58638</v>
      </c>
      <c r="S47" s="22">
        <v>0</v>
      </c>
      <c r="T47" s="22">
        <v>0</v>
      </c>
      <c r="U47" s="22">
        <v>0</v>
      </c>
      <c r="V47" s="22">
        <v>0</v>
      </c>
      <c r="W47" s="22">
        <v>148859</v>
      </c>
      <c r="X47" s="22">
        <v>471987</v>
      </c>
      <c r="Y47" s="22">
        <v>-323128</v>
      </c>
      <c r="Z47" s="23">
        <v>-68.461207618006426</v>
      </c>
      <c r="AA47" s="20">
        <v>629304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6025227</v>
      </c>
      <c r="D50" s="29">
        <f t="shared" ref="D50:Y50" si="1">SUM(D37:D49)</f>
        <v>0</v>
      </c>
      <c r="E50" s="30">
        <f t="shared" si="1"/>
        <v>10478707</v>
      </c>
      <c r="F50" s="31">
        <f t="shared" si="1"/>
        <v>6770747</v>
      </c>
      <c r="G50" s="31">
        <f t="shared" si="1"/>
        <v>110511</v>
      </c>
      <c r="H50" s="31">
        <f t="shared" si="1"/>
        <v>390093</v>
      </c>
      <c r="I50" s="31">
        <f t="shared" si="1"/>
        <v>186642</v>
      </c>
      <c r="J50" s="31">
        <f t="shared" si="1"/>
        <v>687246</v>
      </c>
      <c r="K50" s="31">
        <f t="shared" si="1"/>
        <v>140141</v>
      </c>
      <c r="L50" s="31">
        <f t="shared" si="1"/>
        <v>89494</v>
      </c>
      <c r="M50" s="31">
        <f t="shared" si="1"/>
        <v>202262</v>
      </c>
      <c r="N50" s="31">
        <f t="shared" si="1"/>
        <v>431897</v>
      </c>
      <c r="O50" s="31">
        <f t="shared" si="1"/>
        <v>151744</v>
      </c>
      <c r="P50" s="31">
        <f t="shared" si="1"/>
        <v>287333</v>
      </c>
      <c r="Q50" s="31">
        <f t="shared" si="1"/>
        <v>350947</v>
      </c>
      <c r="R50" s="31">
        <f t="shared" si="1"/>
        <v>790024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1909167</v>
      </c>
      <c r="X50" s="31">
        <f t="shared" si="1"/>
        <v>5078061</v>
      </c>
      <c r="Y50" s="31">
        <f t="shared" si="1"/>
        <v>-3168894</v>
      </c>
      <c r="Z50" s="32">
        <f>+IF(X50&lt;&gt;0,+(Y50/X50)*100,0)</f>
        <v>-62.403622169958183</v>
      </c>
      <c r="AA50" s="29">
        <f>SUM(AA37:AA49)</f>
        <v>6770747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5011186</v>
      </c>
      <c r="D51" s="39">
        <f t="shared" si="2"/>
        <v>0</v>
      </c>
      <c r="E51" s="40">
        <f t="shared" si="2"/>
        <v>2090588</v>
      </c>
      <c r="F51" s="41">
        <f t="shared" si="2"/>
        <v>8300770</v>
      </c>
      <c r="G51" s="41">
        <f t="shared" si="2"/>
        <v>1855523</v>
      </c>
      <c r="H51" s="41">
        <f t="shared" si="2"/>
        <v>480696</v>
      </c>
      <c r="I51" s="41">
        <f t="shared" si="2"/>
        <v>507693</v>
      </c>
      <c r="J51" s="41">
        <f t="shared" si="2"/>
        <v>2843912</v>
      </c>
      <c r="K51" s="41">
        <f t="shared" si="2"/>
        <v>694571</v>
      </c>
      <c r="L51" s="41">
        <f t="shared" si="2"/>
        <v>732218</v>
      </c>
      <c r="M51" s="41">
        <f t="shared" si="2"/>
        <v>395364</v>
      </c>
      <c r="N51" s="41">
        <f t="shared" si="2"/>
        <v>1822153</v>
      </c>
      <c r="O51" s="41">
        <f t="shared" si="2"/>
        <v>885744</v>
      </c>
      <c r="P51" s="41">
        <f t="shared" si="2"/>
        <v>723081</v>
      </c>
      <c r="Q51" s="41">
        <f t="shared" si="2"/>
        <v>-1449781</v>
      </c>
      <c r="R51" s="41">
        <f t="shared" si="2"/>
        <v>159044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4825109</v>
      </c>
      <c r="X51" s="41">
        <f t="shared" si="2"/>
        <v>6225570</v>
      </c>
      <c r="Y51" s="41">
        <f t="shared" si="2"/>
        <v>-1400461</v>
      </c>
      <c r="Z51" s="42">
        <f>+IF(X51&lt;&gt;0,+(Y51/X51)*100,0)</f>
        <v>-22.495305650727566</v>
      </c>
      <c r="AA51" s="39">
        <f>+AA35-AA50</f>
        <v>8300770</v>
      </c>
    </row>
    <row r="52" spans="1:27" x14ac:dyDescent="0.25">
      <c r="A52" s="43" t="s">
        <v>78</v>
      </c>
      <c r="B52" s="15" t="s">
        <v>32</v>
      </c>
      <c r="C52" s="20">
        <v>42722014</v>
      </c>
      <c r="D52" s="20">
        <v>0</v>
      </c>
      <c r="E52" s="21">
        <v>20000000</v>
      </c>
      <c r="F52" s="22">
        <v>37595986</v>
      </c>
      <c r="G52" s="22">
        <v>0</v>
      </c>
      <c r="H52" s="22">
        <v>0</v>
      </c>
      <c r="I52" s="22">
        <v>0</v>
      </c>
      <c r="J52" s="22">
        <v>0</v>
      </c>
      <c r="K52" s="22">
        <v>12249803</v>
      </c>
      <c r="L52" s="22">
        <v>0</v>
      </c>
      <c r="M52" s="22">
        <v>5765325</v>
      </c>
      <c r="N52" s="22">
        <v>18015128</v>
      </c>
      <c r="O52" s="22">
        <v>1051496</v>
      </c>
      <c r="P52" s="22">
        <v>1554671</v>
      </c>
      <c r="Q52" s="22">
        <v>1156029</v>
      </c>
      <c r="R52" s="22">
        <v>3762196</v>
      </c>
      <c r="S52" s="22">
        <v>0</v>
      </c>
      <c r="T52" s="22">
        <v>0</v>
      </c>
      <c r="U52" s="22">
        <v>0</v>
      </c>
      <c r="V52" s="22">
        <v>0</v>
      </c>
      <c r="W52" s="22">
        <v>21777324</v>
      </c>
      <c r="X52" s="22">
        <v>28196991</v>
      </c>
      <c r="Y52" s="22">
        <v>-6419667</v>
      </c>
      <c r="Z52" s="23">
        <v>-22.767205905055615</v>
      </c>
      <c r="AA52" s="20">
        <v>37595986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47733200</v>
      </c>
      <c r="D54" s="48">
        <f t="shared" si="3"/>
        <v>0</v>
      </c>
      <c r="E54" s="49">
        <f t="shared" si="3"/>
        <v>22090588</v>
      </c>
      <c r="F54" s="50">
        <f t="shared" si="3"/>
        <v>45896756</v>
      </c>
      <c r="G54" s="50">
        <f t="shared" si="3"/>
        <v>1855523</v>
      </c>
      <c r="H54" s="50">
        <f t="shared" si="3"/>
        <v>480696</v>
      </c>
      <c r="I54" s="50">
        <f t="shared" si="3"/>
        <v>507693</v>
      </c>
      <c r="J54" s="50">
        <f t="shared" si="3"/>
        <v>2843912</v>
      </c>
      <c r="K54" s="50">
        <f t="shared" si="3"/>
        <v>12944374</v>
      </c>
      <c r="L54" s="50">
        <f t="shared" si="3"/>
        <v>732218</v>
      </c>
      <c r="M54" s="50">
        <f t="shared" si="3"/>
        <v>6160689</v>
      </c>
      <c r="N54" s="50">
        <f t="shared" si="3"/>
        <v>19837281</v>
      </c>
      <c r="O54" s="50">
        <f t="shared" si="3"/>
        <v>1937240</v>
      </c>
      <c r="P54" s="50">
        <f t="shared" si="3"/>
        <v>2277752</v>
      </c>
      <c r="Q54" s="50">
        <f t="shared" si="3"/>
        <v>-293752</v>
      </c>
      <c r="R54" s="50">
        <f t="shared" si="3"/>
        <v>3921240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26602433</v>
      </c>
      <c r="X54" s="50">
        <f t="shared" si="3"/>
        <v>34422561</v>
      </c>
      <c r="Y54" s="50">
        <f t="shared" si="3"/>
        <v>-7820128</v>
      </c>
      <c r="Z54" s="51">
        <f>+IF(X54&lt;&gt;0,+(Y54/X54)*100,0)</f>
        <v>-22.718030770575147</v>
      </c>
      <c r="AA54" s="48">
        <f>SUM(AA51:AA53)</f>
        <v>45896756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47733200</v>
      </c>
      <c r="D56" s="54">
        <f>+D54-D55</f>
        <v>0</v>
      </c>
      <c r="E56" s="55">
        <f t="shared" si="4"/>
        <v>22090588</v>
      </c>
      <c r="F56" s="56">
        <f t="shared" si="4"/>
        <v>45896756</v>
      </c>
      <c r="G56" s="56">
        <f t="shared" si="4"/>
        <v>1855523</v>
      </c>
      <c r="H56" s="56">
        <f t="shared" si="4"/>
        <v>480696</v>
      </c>
      <c r="I56" s="56">
        <f t="shared" si="4"/>
        <v>507693</v>
      </c>
      <c r="J56" s="56">
        <f t="shared" si="4"/>
        <v>2843912</v>
      </c>
      <c r="K56" s="56">
        <f t="shared" si="4"/>
        <v>12944374</v>
      </c>
      <c r="L56" s="56">
        <f t="shared" si="4"/>
        <v>732218</v>
      </c>
      <c r="M56" s="56">
        <f t="shared" si="4"/>
        <v>6160689</v>
      </c>
      <c r="N56" s="56">
        <f t="shared" si="4"/>
        <v>19837281</v>
      </c>
      <c r="O56" s="56">
        <f t="shared" si="4"/>
        <v>1937240</v>
      </c>
      <c r="P56" s="56">
        <f t="shared" si="4"/>
        <v>2277752</v>
      </c>
      <c r="Q56" s="56">
        <f t="shared" si="4"/>
        <v>-293752</v>
      </c>
      <c r="R56" s="56">
        <f t="shared" si="4"/>
        <v>3921240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26602433</v>
      </c>
      <c r="X56" s="56">
        <f t="shared" si="4"/>
        <v>34422561</v>
      </c>
      <c r="Y56" s="56">
        <f t="shared" si="4"/>
        <v>-7820128</v>
      </c>
      <c r="Z56" s="57">
        <f>+IF(X56&lt;&gt;0,+(Y56/X56)*100,0)</f>
        <v>-22.718030770575147</v>
      </c>
      <c r="AA56" s="54">
        <f>+AA54-AA55</f>
        <v>45896756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47733200</v>
      </c>
      <c r="D59" s="48">
        <f>SUM(D56:D58)</f>
        <v>0</v>
      </c>
      <c r="E59" s="49">
        <f t="shared" si="5"/>
        <v>22090588</v>
      </c>
      <c r="F59" s="50">
        <f t="shared" si="5"/>
        <v>45896756</v>
      </c>
      <c r="G59" s="50">
        <f t="shared" si="5"/>
        <v>1855523</v>
      </c>
      <c r="H59" s="50">
        <f t="shared" si="5"/>
        <v>480696</v>
      </c>
      <c r="I59" s="50">
        <f t="shared" si="5"/>
        <v>507693</v>
      </c>
      <c r="J59" s="50">
        <f t="shared" si="5"/>
        <v>2843912</v>
      </c>
      <c r="K59" s="50">
        <f t="shared" si="5"/>
        <v>12944374</v>
      </c>
      <c r="L59" s="50">
        <f t="shared" si="5"/>
        <v>732218</v>
      </c>
      <c r="M59" s="50">
        <f t="shared" si="5"/>
        <v>6160689</v>
      </c>
      <c r="N59" s="50">
        <f t="shared" si="5"/>
        <v>19837281</v>
      </c>
      <c r="O59" s="50">
        <f t="shared" si="5"/>
        <v>1937240</v>
      </c>
      <c r="P59" s="50">
        <f t="shared" si="5"/>
        <v>2277752</v>
      </c>
      <c r="Q59" s="50">
        <f t="shared" si="5"/>
        <v>-293752</v>
      </c>
      <c r="R59" s="50">
        <f t="shared" si="5"/>
        <v>3921240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26602433</v>
      </c>
      <c r="X59" s="50">
        <f t="shared" si="5"/>
        <v>34422561</v>
      </c>
      <c r="Y59" s="50">
        <f t="shared" si="5"/>
        <v>-7820128</v>
      </c>
      <c r="Z59" s="51">
        <f>+IF(X59&lt;&gt;0,+(Y59/X59)*100,0)</f>
        <v>-22.718030770575147</v>
      </c>
      <c r="AA59" s="48">
        <f>SUM(AA56:AA58)</f>
        <v>45896756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47733200</v>
      </c>
      <c r="D62" s="65">
        <f>SUM(D59:D61)</f>
        <v>0</v>
      </c>
      <c r="E62" s="66">
        <f t="shared" si="6"/>
        <v>22090588</v>
      </c>
      <c r="F62" s="67">
        <f t="shared" si="6"/>
        <v>45896756</v>
      </c>
      <c r="G62" s="67">
        <f t="shared" si="6"/>
        <v>1855523</v>
      </c>
      <c r="H62" s="67">
        <f t="shared" si="6"/>
        <v>480696</v>
      </c>
      <c r="I62" s="67">
        <f t="shared" si="6"/>
        <v>507693</v>
      </c>
      <c r="J62" s="67">
        <f t="shared" si="6"/>
        <v>2843912</v>
      </c>
      <c r="K62" s="67">
        <f t="shared" si="6"/>
        <v>12944374</v>
      </c>
      <c r="L62" s="67">
        <f t="shared" si="6"/>
        <v>732218</v>
      </c>
      <c r="M62" s="67">
        <f t="shared" si="6"/>
        <v>6160689</v>
      </c>
      <c r="N62" s="67">
        <f t="shared" si="6"/>
        <v>19837281</v>
      </c>
      <c r="O62" s="67">
        <f t="shared" si="6"/>
        <v>1937240</v>
      </c>
      <c r="P62" s="67">
        <f t="shared" si="6"/>
        <v>2277752</v>
      </c>
      <c r="Q62" s="67">
        <f t="shared" si="6"/>
        <v>-293752</v>
      </c>
      <c r="R62" s="67">
        <f t="shared" si="6"/>
        <v>3921240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26602433</v>
      </c>
      <c r="X62" s="67">
        <f t="shared" si="6"/>
        <v>34422561</v>
      </c>
      <c r="Y62" s="67">
        <f t="shared" si="6"/>
        <v>-7820128</v>
      </c>
      <c r="Z62" s="68">
        <f>+IF(X62&lt;&gt;0,+(Y62/X62)*100,0)</f>
        <v>-22.718030770575147</v>
      </c>
      <c r="AA62" s="65">
        <f>SUM(AA59:AA61)</f>
        <v>45896756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92271685</v>
      </c>
      <c r="D7" s="20">
        <v>0</v>
      </c>
      <c r="E7" s="21">
        <v>93994389</v>
      </c>
      <c r="F7" s="22">
        <v>97091823</v>
      </c>
      <c r="G7" s="22">
        <v>7716774</v>
      </c>
      <c r="H7" s="22">
        <v>6925388</v>
      </c>
      <c r="I7" s="22">
        <v>7079180</v>
      </c>
      <c r="J7" s="22">
        <v>21721342</v>
      </c>
      <c r="K7" s="22">
        <v>7850606</v>
      </c>
      <c r="L7" s="22">
        <v>9474037</v>
      </c>
      <c r="M7" s="22">
        <v>434637</v>
      </c>
      <c r="N7" s="22">
        <v>17759280</v>
      </c>
      <c r="O7" s="22">
        <v>17151714</v>
      </c>
      <c r="P7" s="22">
        <v>7686300</v>
      </c>
      <c r="Q7" s="22">
        <v>8470902</v>
      </c>
      <c r="R7" s="22">
        <v>33308916</v>
      </c>
      <c r="S7" s="22">
        <v>0</v>
      </c>
      <c r="T7" s="22">
        <v>0</v>
      </c>
      <c r="U7" s="22">
        <v>0</v>
      </c>
      <c r="V7" s="22">
        <v>0</v>
      </c>
      <c r="W7" s="22">
        <v>72789538</v>
      </c>
      <c r="X7" s="22">
        <v>71270153</v>
      </c>
      <c r="Y7" s="22">
        <v>1519385</v>
      </c>
      <c r="Z7" s="23">
        <v>2.1318671786771666</v>
      </c>
      <c r="AA7" s="20">
        <v>97091823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10000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1646885</v>
      </c>
      <c r="D28" s="20">
        <v>0</v>
      </c>
      <c r="E28" s="21">
        <v>1530522</v>
      </c>
      <c r="F28" s="22">
        <v>1530522</v>
      </c>
      <c r="G28" s="22">
        <v>0</v>
      </c>
      <c r="H28" s="22">
        <v>0</v>
      </c>
      <c r="I28" s="22">
        <v>0</v>
      </c>
      <c r="J28" s="22">
        <v>0</v>
      </c>
      <c r="K28" s="22">
        <v>71261</v>
      </c>
      <c r="L28" s="22">
        <v>65575</v>
      </c>
      <c r="M28" s="22">
        <v>0</v>
      </c>
      <c r="N28" s="22">
        <v>136836</v>
      </c>
      <c r="O28" s="22">
        <v>0</v>
      </c>
      <c r="P28" s="22">
        <v>0</v>
      </c>
      <c r="Q28" s="22">
        <v>102113</v>
      </c>
      <c r="R28" s="22">
        <v>102113</v>
      </c>
      <c r="S28" s="22">
        <v>0</v>
      </c>
      <c r="T28" s="22">
        <v>0</v>
      </c>
      <c r="U28" s="22">
        <v>0</v>
      </c>
      <c r="V28" s="22">
        <v>0</v>
      </c>
      <c r="W28" s="22">
        <v>238949</v>
      </c>
      <c r="X28" s="22">
        <v>1147896</v>
      </c>
      <c r="Y28" s="22">
        <v>-908947</v>
      </c>
      <c r="Z28" s="23">
        <v>-79.183741384236896</v>
      </c>
      <c r="AA28" s="20">
        <v>1530522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1286270</v>
      </c>
      <c r="D31" s="20">
        <v>0</v>
      </c>
      <c r="E31" s="21">
        <v>1243126</v>
      </c>
      <c r="F31" s="22">
        <v>1290858</v>
      </c>
      <c r="G31" s="22">
        <v>105000</v>
      </c>
      <c r="H31" s="22">
        <v>110500</v>
      </c>
      <c r="I31" s="22">
        <v>109750</v>
      </c>
      <c r="J31" s="22">
        <v>325250</v>
      </c>
      <c r="K31" s="22">
        <v>111750</v>
      </c>
      <c r="L31" s="22">
        <v>109750</v>
      </c>
      <c r="M31" s="22">
        <v>104000</v>
      </c>
      <c r="N31" s="22">
        <v>325500</v>
      </c>
      <c r="O31" s="22">
        <v>102250</v>
      </c>
      <c r="P31" s="22">
        <v>101500</v>
      </c>
      <c r="Q31" s="22">
        <v>99250</v>
      </c>
      <c r="R31" s="22">
        <v>303000</v>
      </c>
      <c r="S31" s="22">
        <v>0</v>
      </c>
      <c r="T31" s="22">
        <v>0</v>
      </c>
      <c r="U31" s="22">
        <v>0</v>
      </c>
      <c r="V31" s="22">
        <v>0</v>
      </c>
      <c r="W31" s="22">
        <v>953750</v>
      </c>
      <c r="X31" s="22">
        <v>944280</v>
      </c>
      <c r="Y31" s="22">
        <v>9470</v>
      </c>
      <c r="Z31" s="23">
        <v>1.0028805015461515</v>
      </c>
      <c r="AA31" s="20">
        <v>1290858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95214840</v>
      </c>
      <c r="D35" s="29">
        <f t="shared" ref="D35:Y35" si="0">SUM(D6:D34)</f>
        <v>0</v>
      </c>
      <c r="E35" s="30">
        <f t="shared" si="0"/>
        <v>96768037</v>
      </c>
      <c r="F35" s="31">
        <f t="shared" si="0"/>
        <v>99913203</v>
      </c>
      <c r="G35" s="31">
        <f t="shared" si="0"/>
        <v>7821774</v>
      </c>
      <c r="H35" s="31">
        <f t="shared" si="0"/>
        <v>7035888</v>
      </c>
      <c r="I35" s="31">
        <f t="shared" si="0"/>
        <v>7188930</v>
      </c>
      <c r="J35" s="31">
        <f t="shared" si="0"/>
        <v>22046592</v>
      </c>
      <c r="K35" s="31">
        <f t="shared" si="0"/>
        <v>8033617</v>
      </c>
      <c r="L35" s="31">
        <f t="shared" si="0"/>
        <v>9649362</v>
      </c>
      <c r="M35" s="31">
        <f t="shared" si="0"/>
        <v>538637</v>
      </c>
      <c r="N35" s="31">
        <f t="shared" si="0"/>
        <v>18221616</v>
      </c>
      <c r="O35" s="31">
        <f t="shared" si="0"/>
        <v>17253964</v>
      </c>
      <c r="P35" s="31">
        <f t="shared" si="0"/>
        <v>7787800</v>
      </c>
      <c r="Q35" s="31">
        <f t="shared" si="0"/>
        <v>8672265</v>
      </c>
      <c r="R35" s="31">
        <f t="shared" si="0"/>
        <v>33714029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73982237</v>
      </c>
      <c r="X35" s="31">
        <f t="shared" si="0"/>
        <v>73362329</v>
      </c>
      <c r="Y35" s="31">
        <f t="shared" si="0"/>
        <v>619908</v>
      </c>
      <c r="Z35" s="32">
        <f>+IF(X35&lt;&gt;0,+(Y35/X35)*100,0)</f>
        <v>0.84499498373340909</v>
      </c>
      <c r="AA35" s="29">
        <f>SUM(AA6:AA34)</f>
        <v>99913203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12980908</v>
      </c>
      <c r="D37" s="20">
        <v>0</v>
      </c>
      <c r="E37" s="21">
        <v>28699872</v>
      </c>
      <c r="F37" s="22">
        <v>30836338</v>
      </c>
      <c r="G37" s="22">
        <v>2411528</v>
      </c>
      <c r="H37" s="22">
        <v>2323773</v>
      </c>
      <c r="I37" s="22">
        <v>2294084</v>
      </c>
      <c r="J37" s="22">
        <v>7029385</v>
      </c>
      <c r="K37" s="22">
        <v>2189041</v>
      </c>
      <c r="L37" s="22">
        <v>2401181</v>
      </c>
      <c r="M37" s="22">
        <v>2394705</v>
      </c>
      <c r="N37" s="22">
        <v>6984927</v>
      </c>
      <c r="O37" s="22">
        <v>2399236</v>
      </c>
      <c r="P37" s="22">
        <v>2358710</v>
      </c>
      <c r="Q37" s="22">
        <v>2317137</v>
      </c>
      <c r="R37" s="22">
        <v>7075083</v>
      </c>
      <c r="S37" s="22">
        <v>0</v>
      </c>
      <c r="T37" s="22">
        <v>0</v>
      </c>
      <c r="U37" s="22">
        <v>0</v>
      </c>
      <c r="V37" s="22">
        <v>0</v>
      </c>
      <c r="W37" s="22">
        <v>21089395</v>
      </c>
      <c r="X37" s="22">
        <v>22059030</v>
      </c>
      <c r="Y37" s="22">
        <v>-969635</v>
      </c>
      <c r="Z37" s="23">
        <v>-4.3956375234994471</v>
      </c>
      <c r="AA37" s="20">
        <v>30836338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40480105</v>
      </c>
      <c r="D40" s="20">
        <v>0</v>
      </c>
      <c r="E40" s="21">
        <v>27710000</v>
      </c>
      <c r="F40" s="22">
        <v>27910000</v>
      </c>
      <c r="G40" s="22">
        <v>249879</v>
      </c>
      <c r="H40" s="22">
        <v>1249754</v>
      </c>
      <c r="I40" s="22">
        <v>1708743</v>
      </c>
      <c r="J40" s="22">
        <v>3208376</v>
      </c>
      <c r="K40" s="22">
        <v>2089589</v>
      </c>
      <c r="L40" s="22">
        <v>2198123</v>
      </c>
      <c r="M40" s="22">
        <v>110286</v>
      </c>
      <c r="N40" s="22">
        <v>4397998</v>
      </c>
      <c r="O40" s="22">
        <v>1499317</v>
      </c>
      <c r="P40" s="22">
        <v>5518630</v>
      </c>
      <c r="Q40" s="22">
        <v>-93399</v>
      </c>
      <c r="R40" s="22">
        <v>6924548</v>
      </c>
      <c r="S40" s="22">
        <v>0</v>
      </c>
      <c r="T40" s="22">
        <v>0</v>
      </c>
      <c r="U40" s="22">
        <v>0</v>
      </c>
      <c r="V40" s="22">
        <v>0</v>
      </c>
      <c r="W40" s="22">
        <v>14530922</v>
      </c>
      <c r="X40" s="22">
        <v>20765003</v>
      </c>
      <c r="Y40" s="22">
        <v>-6234081</v>
      </c>
      <c r="Z40" s="23">
        <v>-30.022056823203926</v>
      </c>
      <c r="AA40" s="20">
        <v>27910000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12771716</v>
      </c>
      <c r="D42" s="20">
        <v>0</v>
      </c>
      <c r="E42" s="21">
        <v>18703677</v>
      </c>
      <c r="F42" s="22">
        <v>13303677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12677769</v>
      </c>
      <c r="Y42" s="22">
        <v>-12677769</v>
      </c>
      <c r="Z42" s="23">
        <v>-100</v>
      </c>
      <c r="AA42" s="20">
        <v>13303677</v>
      </c>
    </row>
    <row r="43" spans="1:27" x14ac:dyDescent="0.25">
      <c r="A43" s="19" t="s">
        <v>69</v>
      </c>
      <c r="B43" s="15" t="s">
        <v>32</v>
      </c>
      <c r="C43" s="20">
        <v>214023</v>
      </c>
      <c r="D43" s="20">
        <v>0</v>
      </c>
      <c r="E43" s="21">
        <v>1400000</v>
      </c>
      <c r="F43" s="22">
        <v>1600000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1100003</v>
      </c>
      <c r="Y43" s="22">
        <v>-1100003</v>
      </c>
      <c r="Z43" s="23">
        <v>-100</v>
      </c>
      <c r="AA43" s="20">
        <v>1600000</v>
      </c>
    </row>
    <row r="44" spans="1:27" x14ac:dyDescent="0.25">
      <c r="A44" s="19" t="s">
        <v>70</v>
      </c>
      <c r="B44" s="15" t="s">
        <v>32</v>
      </c>
      <c r="C44" s="20">
        <v>194806</v>
      </c>
      <c r="D44" s="20">
        <v>0</v>
      </c>
      <c r="E44" s="21">
        <v>6975000</v>
      </c>
      <c r="F44" s="22">
        <v>13490050</v>
      </c>
      <c r="G44" s="22">
        <v>4116</v>
      </c>
      <c r="H44" s="22">
        <v>1500278</v>
      </c>
      <c r="I44" s="22">
        <v>552908</v>
      </c>
      <c r="J44" s="22">
        <v>2057302</v>
      </c>
      <c r="K44" s="22">
        <v>5800</v>
      </c>
      <c r="L44" s="22">
        <v>364933</v>
      </c>
      <c r="M44" s="22">
        <v>0</v>
      </c>
      <c r="N44" s="22">
        <v>370733</v>
      </c>
      <c r="O44" s="22">
        <v>502364</v>
      </c>
      <c r="P44" s="22">
        <v>489333</v>
      </c>
      <c r="Q44" s="22">
        <v>432470</v>
      </c>
      <c r="R44" s="22">
        <v>1424167</v>
      </c>
      <c r="S44" s="22">
        <v>0</v>
      </c>
      <c r="T44" s="22">
        <v>0</v>
      </c>
      <c r="U44" s="22">
        <v>0</v>
      </c>
      <c r="V44" s="22">
        <v>0</v>
      </c>
      <c r="W44" s="22">
        <v>3852202</v>
      </c>
      <c r="X44" s="22">
        <v>6935013</v>
      </c>
      <c r="Y44" s="22">
        <v>-3082811</v>
      </c>
      <c r="Z44" s="23">
        <v>-44.452851061706731</v>
      </c>
      <c r="AA44" s="20">
        <v>13490050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380976</v>
      </c>
      <c r="D47" s="20">
        <v>0</v>
      </c>
      <c r="E47" s="21">
        <v>2526100</v>
      </c>
      <c r="F47" s="22">
        <v>2796374</v>
      </c>
      <c r="G47" s="22">
        <v>20391</v>
      </c>
      <c r="H47" s="22">
        <v>31494</v>
      </c>
      <c r="I47" s="22">
        <v>131845</v>
      </c>
      <c r="J47" s="22">
        <v>183730</v>
      </c>
      <c r="K47" s="22">
        <v>167117</v>
      </c>
      <c r="L47" s="22">
        <v>187737</v>
      </c>
      <c r="M47" s="22">
        <v>34354</v>
      </c>
      <c r="N47" s="22">
        <v>389208</v>
      </c>
      <c r="O47" s="22">
        <v>307734</v>
      </c>
      <c r="P47" s="22">
        <v>577237</v>
      </c>
      <c r="Q47" s="22">
        <v>756852</v>
      </c>
      <c r="R47" s="22">
        <v>1641823</v>
      </c>
      <c r="S47" s="22">
        <v>0</v>
      </c>
      <c r="T47" s="22">
        <v>0</v>
      </c>
      <c r="U47" s="22">
        <v>0</v>
      </c>
      <c r="V47" s="22">
        <v>0</v>
      </c>
      <c r="W47" s="22">
        <v>2214761</v>
      </c>
      <c r="X47" s="22">
        <v>1954650</v>
      </c>
      <c r="Y47" s="22">
        <v>260111</v>
      </c>
      <c r="Z47" s="23">
        <v>13.307292865730439</v>
      </c>
      <c r="AA47" s="20">
        <v>2796374</v>
      </c>
    </row>
    <row r="48" spans="1:27" x14ac:dyDescent="0.25">
      <c r="A48" s="19" t="s">
        <v>74</v>
      </c>
      <c r="B48" s="15" t="s">
        <v>32</v>
      </c>
      <c r="C48" s="20">
        <v>3212402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18871547</v>
      </c>
      <c r="D49" s="20">
        <v>0</v>
      </c>
      <c r="E49" s="21">
        <v>17850000</v>
      </c>
      <c r="F49" s="22">
        <v>17850000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13387500</v>
      </c>
      <c r="Y49" s="22">
        <v>-13387500</v>
      </c>
      <c r="Z49" s="23">
        <v>-100</v>
      </c>
      <c r="AA49" s="20">
        <v>17850000</v>
      </c>
    </row>
    <row r="50" spans="1:27" x14ac:dyDescent="0.25">
      <c r="A50" s="37" t="s">
        <v>76</v>
      </c>
      <c r="B50" s="28" t="s">
        <v>32</v>
      </c>
      <c r="C50" s="29">
        <f>SUM(C37:C49)</f>
        <v>89106483</v>
      </c>
      <c r="D50" s="29">
        <f t="shared" ref="D50:Y50" si="1">SUM(D37:D49)</f>
        <v>0</v>
      </c>
      <c r="E50" s="30">
        <f t="shared" si="1"/>
        <v>103864649</v>
      </c>
      <c r="F50" s="31">
        <f t="shared" si="1"/>
        <v>107786439</v>
      </c>
      <c r="G50" s="31">
        <f t="shared" si="1"/>
        <v>2685914</v>
      </c>
      <c r="H50" s="31">
        <f t="shared" si="1"/>
        <v>5105299</v>
      </c>
      <c r="I50" s="31">
        <f t="shared" si="1"/>
        <v>4687580</v>
      </c>
      <c r="J50" s="31">
        <f t="shared" si="1"/>
        <v>12478793</v>
      </c>
      <c r="K50" s="31">
        <f t="shared" si="1"/>
        <v>4451547</v>
      </c>
      <c r="L50" s="31">
        <f t="shared" si="1"/>
        <v>5151974</v>
      </c>
      <c r="M50" s="31">
        <f t="shared" si="1"/>
        <v>2539345</v>
      </c>
      <c r="N50" s="31">
        <f t="shared" si="1"/>
        <v>12142866</v>
      </c>
      <c r="O50" s="31">
        <f t="shared" si="1"/>
        <v>4708651</v>
      </c>
      <c r="P50" s="31">
        <f t="shared" si="1"/>
        <v>8943910</v>
      </c>
      <c r="Q50" s="31">
        <f t="shared" si="1"/>
        <v>3413060</v>
      </c>
      <c r="R50" s="31">
        <f t="shared" si="1"/>
        <v>17065621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41687280</v>
      </c>
      <c r="X50" s="31">
        <f t="shared" si="1"/>
        <v>78878968</v>
      </c>
      <c r="Y50" s="31">
        <f t="shared" si="1"/>
        <v>-37191688</v>
      </c>
      <c r="Z50" s="32">
        <f>+IF(X50&lt;&gt;0,+(Y50/X50)*100,0)</f>
        <v>-47.150322757772386</v>
      </c>
      <c r="AA50" s="29">
        <f>SUM(AA37:AA49)</f>
        <v>107786439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6108357</v>
      </c>
      <c r="D51" s="39">
        <f t="shared" si="2"/>
        <v>0</v>
      </c>
      <c r="E51" s="40">
        <f t="shared" si="2"/>
        <v>-7096612</v>
      </c>
      <c r="F51" s="41">
        <f t="shared" si="2"/>
        <v>-7873236</v>
      </c>
      <c r="G51" s="41">
        <f t="shared" si="2"/>
        <v>5135860</v>
      </c>
      <c r="H51" s="41">
        <f t="shared" si="2"/>
        <v>1930589</v>
      </c>
      <c r="I51" s="41">
        <f t="shared" si="2"/>
        <v>2501350</v>
      </c>
      <c r="J51" s="41">
        <f t="shared" si="2"/>
        <v>9567799</v>
      </c>
      <c r="K51" s="41">
        <f t="shared" si="2"/>
        <v>3582070</v>
      </c>
      <c r="L51" s="41">
        <f t="shared" si="2"/>
        <v>4497388</v>
      </c>
      <c r="M51" s="41">
        <f t="shared" si="2"/>
        <v>-2000708</v>
      </c>
      <c r="N51" s="41">
        <f t="shared" si="2"/>
        <v>6078750</v>
      </c>
      <c r="O51" s="41">
        <f t="shared" si="2"/>
        <v>12545313</v>
      </c>
      <c r="P51" s="41">
        <f t="shared" si="2"/>
        <v>-1156110</v>
      </c>
      <c r="Q51" s="41">
        <f t="shared" si="2"/>
        <v>5259205</v>
      </c>
      <c r="R51" s="41">
        <f t="shared" si="2"/>
        <v>16648408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32294957</v>
      </c>
      <c r="X51" s="41">
        <f t="shared" si="2"/>
        <v>-5516639</v>
      </c>
      <c r="Y51" s="41">
        <f t="shared" si="2"/>
        <v>37811596</v>
      </c>
      <c r="Z51" s="42">
        <f>+IF(X51&lt;&gt;0,+(Y51/X51)*100,0)</f>
        <v>-685.41001142180949</v>
      </c>
      <c r="AA51" s="39">
        <f>+AA35-AA50</f>
        <v>-7873236</v>
      </c>
    </row>
    <row r="52" spans="1:27" x14ac:dyDescent="0.25">
      <c r="A52" s="43" t="s">
        <v>78</v>
      </c>
      <c r="B52" s="15" t="s">
        <v>32</v>
      </c>
      <c r="C52" s="20">
        <v>6979231</v>
      </c>
      <c r="D52" s="20">
        <v>0</v>
      </c>
      <c r="E52" s="21">
        <v>10203478</v>
      </c>
      <c r="F52" s="22">
        <v>10203478</v>
      </c>
      <c r="G52" s="22">
        <v>0</v>
      </c>
      <c r="H52" s="22">
        <v>0</v>
      </c>
      <c r="I52" s="22">
        <v>0</v>
      </c>
      <c r="J52" s="22">
        <v>0</v>
      </c>
      <c r="K52" s="22">
        <v>475072</v>
      </c>
      <c r="L52" s="22">
        <v>437166</v>
      </c>
      <c r="M52" s="22">
        <v>0</v>
      </c>
      <c r="N52" s="22">
        <v>912238</v>
      </c>
      <c r="O52" s="22">
        <v>0</v>
      </c>
      <c r="P52" s="22">
        <v>0</v>
      </c>
      <c r="Q52" s="22">
        <v>680755</v>
      </c>
      <c r="R52" s="22">
        <v>680755</v>
      </c>
      <c r="S52" s="22">
        <v>0</v>
      </c>
      <c r="T52" s="22">
        <v>0</v>
      </c>
      <c r="U52" s="22">
        <v>0</v>
      </c>
      <c r="V52" s="22">
        <v>0</v>
      </c>
      <c r="W52" s="22">
        <v>1592993</v>
      </c>
      <c r="X52" s="22">
        <v>7652610</v>
      </c>
      <c r="Y52" s="22">
        <v>-6059617</v>
      </c>
      <c r="Z52" s="23">
        <v>-79.183664135504088</v>
      </c>
      <c r="AA52" s="20">
        <v>10203478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13087588</v>
      </c>
      <c r="D54" s="48">
        <f t="shared" si="3"/>
        <v>0</v>
      </c>
      <c r="E54" s="49">
        <f t="shared" si="3"/>
        <v>3106866</v>
      </c>
      <c r="F54" s="50">
        <f t="shared" si="3"/>
        <v>2330242</v>
      </c>
      <c r="G54" s="50">
        <f t="shared" si="3"/>
        <v>5135860</v>
      </c>
      <c r="H54" s="50">
        <f t="shared" si="3"/>
        <v>1930589</v>
      </c>
      <c r="I54" s="50">
        <f t="shared" si="3"/>
        <v>2501350</v>
      </c>
      <c r="J54" s="50">
        <f t="shared" si="3"/>
        <v>9567799</v>
      </c>
      <c r="K54" s="50">
        <f t="shared" si="3"/>
        <v>4057142</v>
      </c>
      <c r="L54" s="50">
        <f t="shared" si="3"/>
        <v>4934554</v>
      </c>
      <c r="M54" s="50">
        <f t="shared" si="3"/>
        <v>-2000708</v>
      </c>
      <c r="N54" s="50">
        <f t="shared" si="3"/>
        <v>6990988</v>
      </c>
      <c r="O54" s="50">
        <f t="shared" si="3"/>
        <v>12545313</v>
      </c>
      <c r="P54" s="50">
        <f t="shared" si="3"/>
        <v>-1156110</v>
      </c>
      <c r="Q54" s="50">
        <f t="shared" si="3"/>
        <v>5939960</v>
      </c>
      <c r="R54" s="50">
        <f t="shared" si="3"/>
        <v>17329163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33887950</v>
      </c>
      <c r="X54" s="50">
        <f t="shared" si="3"/>
        <v>2135971</v>
      </c>
      <c r="Y54" s="50">
        <f t="shared" si="3"/>
        <v>31751979</v>
      </c>
      <c r="Z54" s="51">
        <f>+IF(X54&lt;&gt;0,+(Y54/X54)*100,0)</f>
        <v>1486.536053158025</v>
      </c>
      <c r="AA54" s="48">
        <f>SUM(AA51:AA53)</f>
        <v>2330242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13087588</v>
      </c>
      <c r="D56" s="54">
        <f>+D54-D55</f>
        <v>0</v>
      </c>
      <c r="E56" s="55">
        <f t="shared" si="4"/>
        <v>3106866</v>
      </c>
      <c r="F56" s="56">
        <f t="shared" si="4"/>
        <v>2330242</v>
      </c>
      <c r="G56" s="56">
        <f t="shared" si="4"/>
        <v>5135860</v>
      </c>
      <c r="H56" s="56">
        <f t="shared" si="4"/>
        <v>1930589</v>
      </c>
      <c r="I56" s="56">
        <f t="shared" si="4"/>
        <v>2501350</v>
      </c>
      <c r="J56" s="56">
        <f t="shared" si="4"/>
        <v>9567799</v>
      </c>
      <c r="K56" s="56">
        <f t="shared" si="4"/>
        <v>4057142</v>
      </c>
      <c r="L56" s="56">
        <f t="shared" si="4"/>
        <v>4934554</v>
      </c>
      <c r="M56" s="56">
        <f t="shared" si="4"/>
        <v>-2000708</v>
      </c>
      <c r="N56" s="56">
        <f t="shared" si="4"/>
        <v>6990988</v>
      </c>
      <c r="O56" s="56">
        <f t="shared" si="4"/>
        <v>12545313</v>
      </c>
      <c r="P56" s="56">
        <f t="shared" si="4"/>
        <v>-1156110</v>
      </c>
      <c r="Q56" s="56">
        <f t="shared" si="4"/>
        <v>5939960</v>
      </c>
      <c r="R56" s="56">
        <f t="shared" si="4"/>
        <v>17329163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33887950</v>
      </c>
      <c r="X56" s="56">
        <f t="shared" si="4"/>
        <v>2135971</v>
      </c>
      <c r="Y56" s="56">
        <f t="shared" si="4"/>
        <v>31751979</v>
      </c>
      <c r="Z56" s="57">
        <f>+IF(X56&lt;&gt;0,+(Y56/X56)*100,0)</f>
        <v>1486.536053158025</v>
      </c>
      <c r="AA56" s="54">
        <f>+AA54-AA55</f>
        <v>2330242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13087588</v>
      </c>
      <c r="D59" s="48">
        <f>SUM(D56:D58)</f>
        <v>0</v>
      </c>
      <c r="E59" s="49">
        <f t="shared" si="5"/>
        <v>3106866</v>
      </c>
      <c r="F59" s="50">
        <f t="shared" si="5"/>
        <v>2330242</v>
      </c>
      <c r="G59" s="50">
        <f t="shared" si="5"/>
        <v>5135860</v>
      </c>
      <c r="H59" s="50">
        <f t="shared" si="5"/>
        <v>1930589</v>
      </c>
      <c r="I59" s="50">
        <f t="shared" si="5"/>
        <v>2501350</v>
      </c>
      <c r="J59" s="50">
        <f t="shared" si="5"/>
        <v>9567799</v>
      </c>
      <c r="K59" s="50">
        <f t="shared" si="5"/>
        <v>4057142</v>
      </c>
      <c r="L59" s="50">
        <f t="shared" si="5"/>
        <v>4934554</v>
      </c>
      <c r="M59" s="50">
        <f t="shared" si="5"/>
        <v>-2000708</v>
      </c>
      <c r="N59" s="50">
        <f t="shared" si="5"/>
        <v>6990988</v>
      </c>
      <c r="O59" s="50">
        <f t="shared" si="5"/>
        <v>12545313</v>
      </c>
      <c r="P59" s="50">
        <f t="shared" si="5"/>
        <v>-1156110</v>
      </c>
      <c r="Q59" s="50">
        <f t="shared" si="5"/>
        <v>5939960</v>
      </c>
      <c r="R59" s="50">
        <f t="shared" si="5"/>
        <v>17329163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33887950</v>
      </c>
      <c r="X59" s="50">
        <f t="shared" si="5"/>
        <v>2135971</v>
      </c>
      <c r="Y59" s="50">
        <f t="shared" si="5"/>
        <v>31751979</v>
      </c>
      <c r="Z59" s="51">
        <f>+IF(X59&lt;&gt;0,+(Y59/X59)*100,0)</f>
        <v>1486.536053158025</v>
      </c>
      <c r="AA59" s="48">
        <f>SUM(AA56:AA58)</f>
        <v>2330242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13087588</v>
      </c>
      <c r="D62" s="65">
        <f>SUM(D59:D61)</f>
        <v>0</v>
      </c>
      <c r="E62" s="66">
        <f t="shared" si="6"/>
        <v>3106866</v>
      </c>
      <c r="F62" s="67">
        <f t="shared" si="6"/>
        <v>2330242</v>
      </c>
      <c r="G62" s="67">
        <f t="shared" si="6"/>
        <v>5135860</v>
      </c>
      <c r="H62" s="67">
        <f t="shared" si="6"/>
        <v>1930589</v>
      </c>
      <c r="I62" s="67">
        <f t="shared" si="6"/>
        <v>2501350</v>
      </c>
      <c r="J62" s="67">
        <f t="shared" si="6"/>
        <v>9567799</v>
      </c>
      <c r="K62" s="67">
        <f t="shared" si="6"/>
        <v>4057142</v>
      </c>
      <c r="L62" s="67">
        <f t="shared" si="6"/>
        <v>4934554</v>
      </c>
      <c r="M62" s="67">
        <f t="shared" si="6"/>
        <v>-2000708</v>
      </c>
      <c r="N62" s="67">
        <f t="shared" si="6"/>
        <v>6990988</v>
      </c>
      <c r="O62" s="67">
        <f t="shared" si="6"/>
        <v>12545313</v>
      </c>
      <c r="P62" s="67">
        <f t="shared" si="6"/>
        <v>-1156110</v>
      </c>
      <c r="Q62" s="67">
        <f t="shared" si="6"/>
        <v>5939960</v>
      </c>
      <c r="R62" s="67">
        <f t="shared" si="6"/>
        <v>17329163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33887950</v>
      </c>
      <c r="X62" s="67">
        <f t="shared" si="6"/>
        <v>2135971</v>
      </c>
      <c r="Y62" s="67">
        <f t="shared" si="6"/>
        <v>31751979</v>
      </c>
      <c r="Z62" s="68">
        <f>+IF(X62&lt;&gt;0,+(Y62/X62)*100,0)</f>
        <v>1486.536053158025</v>
      </c>
      <c r="AA62" s="65">
        <f>SUM(AA59:AA61)</f>
        <v>2330242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312940989</v>
      </c>
      <c r="D7" s="20">
        <v>0</v>
      </c>
      <c r="E7" s="21">
        <v>362721823</v>
      </c>
      <c r="F7" s="22">
        <v>363125823</v>
      </c>
      <c r="G7" s="22">
        <v>20227510</v>
      </c>
      <c r="H7" s="22">
        <v>24847867</v>
      </c>
      <c r="I7" s="22">
        <v>25806339</v>
      </c>
      <c r="J7" s="22">
        <v>70881716</v>
      </c>
      <c r="K7" s="22">
        <v>32720487</v>
      </c>
      <c r="L7" s="22">
        <v>27619953</v>
      </c>
      <c r="M7" s="22">
        <v>29301980</v>
      </c>
      <c r="N7" s="22">
        <v>89642420</v>
      </c>
      <c r="O7" s="22">
        <v>36724615</v>
      </c>
      <c r="P7" s="22">
        <v>30811421</v>
      </c>
      <c r="Q7" s="22">
        <v>24929626</v>
      </c>
      <c r="R7" s="22">
        <v>92465662</v>
      </c>
      <c r="S7" s="22">
        <v>0</v>
      </c>
      <c r="T7" s="22">
        <v>0</v>
      </c>
      <c r="U7" s="22">
        <v>0</v>
      </c>
      <c r="V7" s="22">
        <v>0</v>
      </c>
      <c r="W7" s="22">
        <v>252989798</v>
      </c>
      <c r="X7" s="22">
        <v>272202962</v>
      </c>
      <c r="Y7" s="22">
        <v>-19213164</v>
      </c>
      <c r="Z7" s="23">
        <v>-7.0583963740997051</v>
      </c>
      <c r="AA7" s="20">
        <v>363125823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1000</v>
      </c>
      <c r="F10" s="22">
        <v>450000</v>
      </c>
      <c r="G10" s="22">
        <v>224066</v>
      </c>
      <c r="H10" s="22">
        <v>0</v>
      </c>
      <c r="I10" s="22">
        <v>0</v>
      </c>
      <c r="J10" s="22">
        <v>224066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224066</v>
      </c>
      <c r="X10" s="22">
        <v>180347</v>
      </c>
      <c r="Y10" s="22">
        <v>43719</v>
      </c>
      <c r="Z10" s="23">
        <v>24.241600913793963</v>
      </c>
      <c r="AA10" s="20">
        <v>450000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72173525</v>
      </c>
      <c r="D13" s="20">
        <v>0</v>
      </c>
      <c r="E13" s="21">
        <v>75100000</v>
      </c>
      <c r="F13" s="22">
        <v>77447000</v>
      </c>
      <c r="G13" s="22">
        <v>6566727</v>
      </c>
      <c r="H13" s="22">
        <v>6475543</v>
      </c>
      <c r="I13" s="22">
        <v>6526274</v>
      </c>
      <c r="J13" s="22">
        <v>19568544</v>
      </c>
      <c r="K13" s="22">
        <v>6603165</v>
      </c>
      <c r="L13" s="22">
        <v>6696654</v>
      </c>
      <c r="M13" s="22">
        <v>5854840</v>
      </c>
      <c r="N13" s="22">
        <v>19154659</v>
      </c>
      <c r="O13" s="22">
        <v>5973146</v>
      </c>
      <c r="P13" s="22">
        <v>6062249</v>
      </c>
      <c r="Q13" s="22">
        <v>6136114</v>
      </c>
      <c r="R13" s="22">
        <v>18171509</v>
      </c>
      <c r="S13" s="22">
        <v>0</v>
      </c>
      <c r="T13" s="22">
        <v>0</v>
      </c>
      <c r="U13" s="22">
        <v>0</v>
      </c>
      <c r="V13" s="22">
        <v>0</v>
      </c>
      <c r="W13" s="22">
        <v>56894712</v>
      </c>
      <c r="X13" s="22">
        <v>57263797</v>
      </c>
      <c r="Y13" s="22">
        <v>-369085</v>
      </c>
      <c r="Z13" s="23">
        <v>-0.64453462630150071</v>
      </c>
      <c r="AA13" s="20">
        <v>77447000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8000000</v>
      </c>
      <c r="F28" s="22">
        <v>8000000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6000003</v>
      </c>
      <c r="Y28" s="22">
        <v>-6000003</v>
      </c>
      <c r="Z28" s="23">
        <v>-100</v>
      </c>
      <c r="AA28" s="20">
        <v>8000000</v>
      </c>
    </row>
    <row r="29" spans="1:27" x14ac:dyDescent="0.25">
      <c r="A29" s="19" t="s">
        <v>56</v>
      </c>
      <c r="B29" s="15" t="s">
        <v>32</v>
      </c>
      <c r="C29" s="20">
        <v>697471</v>
      </c>
      <c r="D29" s="20">
        <v>0</v>
      </c>
      <c r="E29" s="21">
        <v>620000</v>
      </c>
      <c r="F29" s="22">
        <v>722000</v>
      </c>
      <c r="G29" s="22">
        <v>62003</v>
      </c>
      <c r="H29" s="22">
        <v>60913</v>
      </c>
      <c r="I29" s="22">
        <v>60869</v>
      </c>
      <c r="J29" s="22">
        <v>183785</v>
      </c>
      <c r="K29" s="22">
        <v>61104</v>
      </c>
      <c r="L29" s="22">
        <v>61960</v>
      </c>
      <c r="M29" s="22">
        <v>53681</v>
      </c>
      <c r="N29" s="22">
        <v>176745</v>
      </c>
      <c r="O29" s="22">
        <v>54151</v>
      </c>
      <c r="P29" s="22">
        <v>54512</v>
      </c>
      <c r="Q29" s="22">
        <v>55004</v>
      </c>
      <c r="R29" s="22">
        <v>163667</v>
      </c>
      <c r="S29" s="22">
        <v>0</v>
      </c>
      <c r="T29" s="22">
        <v>0</v>
      </c>
      <c r="U29" s="22">
        <v>0</v>
      </c>
      <c r="V29" s="22">
        <v>0</v>
      </c>
      <c r="W29" s="22">
        <v>524197</v>
      </c>
      <c r="X29" s="22">
        <v>505803</v>
      </c>
      <c r="Y29" s="22">
        <v>18394</v>
      </c>
      <c r="Z29" s="23">
        <v>3.6365936935921694</v>
      </c>
      <c r="AA29" s="20">
        <v>722000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1475434</v>
      </c>
      <c r="D31" s="20">
        <v>0</v>
      </c>
      <c r="E31" s="21">
        <v>1650000</v>
      </c>
      <c r="F31" s="22">
        <v>1650000</v>
      </c>
      <c r="G31" s="22">
        <v>85530</v>
      </c>
      <c r="H31" s="22">
        <v>115557</v>
      </c>
      <c r="I31" s="22">
        <v>110003</v>
      </c>
      <c r="J31" s="22">
        <v>311090</v>
      </c>
      <c r="K31" s="22">
        <v>57750</v>
      </c>
      <c r="L31" s="22">
        <v>130486</v>
      </c>
      <c r="M31" s="22">
        <v>120843</v>
      </c>
      <c r="N31" s="22">
        <v>309079</v>
      </c>
      <c r="O31" s="22">
        <v>119483</v>
      </c>
      <c r="P31" s="22">
        <v>120843</v>
      </c>
      <c r="Q31" s="22">
        <v>119483</v>
      </c>
      <c r="R31" s="22">
        <v>359809</v>
      </c>
      <c r="S31" s="22">
        <v>0</v>
      </c>
      <c r="T31" s="22">
        <v>0</v>
      </c>
      <c r="U31" s="22">
        <v>0</v>
      </c>
      <c r="V31" s="22">
        <v>0</v>
      </c>
      <c r="W31" s="22">
        <v>979978</v>
      </c>
      <c r="X31" s="22">
        <v>1237500</v>
      </c>
      <c r="Y31" s="22">
        <v>-257522</v>
      </c>
      <c r="Z31" s="23">
        <v>-20.809858585858588</v>
      </c>
      <c r="AA31" s="20">
        <v>1650000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387287419</v>
      </c>
      <c r="D35" s="29">
        <f t="shared" ref="D35:Y35" si="0">SUM(D6:D34)</f>
        <v>0</v>
      </c>
      <c r="E35" s="30">
        <f t="shared" si="0"/>
        <v>448092823</v>
      </c>
      <c r="F35" s="31">
        <f t="shared" si="0"/>
        <v>451394823</v>
      </c>
      <c r="G35" s="31">
        <f t="shared" si="0"/>
        <v>27165836</v>
      </c>
      <c r="H35" s="31">
        <f t="shared" si="0"/>
        <v>31499880</v>
      </c>
      <c r="I35" s="31">
        <f t="shared" si="0"/>
        <v>32503485</v>
      </c>
      <c r="J35" s="31">
        <f t="shared" si="0"/>
        <v>91169201</v>
      </c>
      <c r="K35" s="31">
        <f t="shared" si="0"/>
        <v>39442506</v>
      </c>
      <c r="L35" s="31">
        <f t="shared" si="0"/>
        <v>34509053</v>
      </c>
      <c r="M35" s="31">
        <f t="shared" si="0"/>
        <v>35331344</v>
      </c>
      <c r="N35" s="31">
        <f t="shared" si="0"/>
        <v>109282903</v>
      </c>
      <c r="O35" s="31">
        <f t="shared" si="0"/>
        <v>42871395</v>
      </c>
      <c r="P35" s="31">
        <f t="shared" si="0"/>
        <v>37049025</v>
      </c>
      <c r="Q35" s="31">
        <f t="shared" si="0"/>
        <v>31240227</v>
      </c>
      <c r="R35" s="31">
        <f t="shared" si="0"/>
        <v>111160647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311612751</v>
      </c>
      <c r="X35" s="31">
        <f t="shared" si="0"/>
        <v>337390412</v>
      </c>
      <c r="Y35" s="31">
        <f t="shared" si="0"/>
        <v>-25777661</v>
      </c>
      <c r="Z35" s="32">
        <f>+IF(X35&lt;&gt;0,+(Y35/X35)*100,0)</f>
        <v>-7.6403063285627697</v>
      </c>
      <c r="AA35" s="29">
        <f>SUM(AA6:AA34)</f>
        <v>451394823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58461026</v>
      </c>
      <c r="D37" s="20">
        <v>0</v>
      </c>
      <c r="E37" s="21">
        <v>64409471</v>
      </c>
      <c r="F37" s="22">
        <v>62728471</v>
      </c>
      <c r="G37" s="22">
        <v>4820887</v>
      </c>
      <c r="H37" s="22">
        <v>4182431</v>
      </c>
      <c r="I37" s="22">
        <v>4744677</v>
      </c>
      <c r="J37" s="22">
        <v>13747995</v>
      </c>
      <c r="K37" s="22">
        <v>5158096</v>
      </c>
      <c r="L37" s="22">
        <v>5037492</v>
      </c>
      <c r="M37" s="22">
        <v>6032171</v>
      </c>
      <c r="N37" s="22">
        <v>16227759</v>
      </c>
      <c r="O37" s="22">
        <v>5138459</v>
      </c>
      <c r="P37" s="22">
        <v>48848</v>
      </c>
      <c r="Q37" s="22">
        <v>10372987</v>
      </c>
      <c r="R37" s="22">
        <v>15560294</v>
      </c>
      <c r="S37" s="22">
        <v>0</v>
      </c>
      <c r="T37" s="22">
        <v>0</v>
      </c>
      <c r="U37" s="22">
        <v>0</v>
      </c>
      <c r="V37" s="22">
        <v>0</v>
      </c>
      <c r="W37" s="22">
        <v>45536048</v>
      </c>
      <c r="X37" s="22">
        <v>47634740</v>
      </c>
      <c r="Y37" s="22">
        <v>-2098692</v>
      </c>
      <c r="Z37" s="23">
        <v>-4.4058013122355657</v>
      </c>
      <c r="AA37" s="20">
        <v>62728471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96786414</v>
      </c>
      <c r="D40" s="20">
        <v>0</v>
      </c>
      <c r="E40" s="21">
        <v>129773000</v>
      </c>
      <c r="F40" s="22">
        <v>117527000</v>
      </c>
      <c r="G40" s="22">
        <v>785662</v>
      </c>
      <c r="H40" s="22">
        <v>9737610</v>
      </c>
      <c r="I40" s="22">
        <v>16677432</v>
      </c>
      <c r="J40" s="22">
        <v>27200704</v>
      </c>
      <c r="K40" s="22">
        <v>9008158</v>
      </c>
      <c r="L40" s="22">
        <v>8371228</v>
      </c>
      <c r="M40" s="22">
        <v>11781821</v>
      </c>
      <c r="N40" s="22">
        <v>29161207</v>
      </c>
      <c r="O40" s="22">
        <v>12577728</v>
      </c>
      <c r="P40" s="22">
        <v>-2728593</v>
      </c>
      <c r="Q40" s="22">
        <v>1783974</v>
      </c>
      <c r="R40" s="22">
        <v>11633109</v>
      </c>
      <c r="S40" s="22">
        <v>0</v>
      </c>
      <c r="T40" s="22">
        <v>0</v>
      </c>
      <c r="U40" s="22">
        <v>0</v>
      </c>
      <c r="V40" s="22">
        <v>0</v>
      </c>
      <c r="W40" s="22">
        <v>67995020</v>
      </c>
      <c r="X40" s="22">
        <v>91381326</v>
      </c>
      <c r="Y40" s="22">
        <v>-23386306</v>
      </c>
      <c r="Z40" s="23">
        <v>-25.591996771856866</v>
      </c>
      <c r="AA40" s="20">
        <v>117527000</v>
      </c>
    </row>
    <row r="41" spans="1:27" x14ac:dyDescent="0.25">
      <c r="A41" s="19" t="s">
        <v>67</v>
      </c>
      <c r="B41" s="15" t="s">
        <v>32</v>
      </c>
      <c r="C41" s="20">
        <v>91497191</v>
      </c>
      <c r="D41" s="20">
        <v>0</v>
      </c>
      <c r="E41" s="21">
        <v>69000000</v>
      </c>
      <c r="F41" s="22">
        <v>83000000</v>
      </c>
      <c r="G41" s="22">
        <v>0</v>
      </c>
      <c r="H41" s="22">
        <v>17250000</v>
      </c>
      <c r="I41" s="22">
        <v>0</v>
      </c>
      <c r="J41" s="22">
        <v>17250000</v>
      </c>
      <c r="K41" s="22">
        <v>0</v>
      </c>
      <c r="L41" s="22">
        <v>17250000</v>
      </c>
      <c r="M41" s="22">
        <v>0</v>
      </c>
      <c r="N41" s="22">
        <v>17250000</v>
      </c>
      <c r="O41" s="22">
        <v>0</v>
      </c>
      <c r="P41" s="22">
        <v>0</v>
      </c>
      <c r="Q41" s="22">
        <v>27750000</v>
      </c>
      <c r="R41" s="22">
        <v>27750000</v>
      </c>
      <c r="S41" s="22">
        <v>0</v>
      </c>
      <c r="T41" s="22">
        <v>0</v>
      </c>
      <c r="U41" s="22">
        <v>0</v>
      </c>
      <c r="V41" s="22">
        <v>0</v>
      </c>
      <c r="W41" s="22">
        <v>62250000</v>
      </c>
      <c r="X41" s="22">
        <v>57350000</v>
      </c>
      <c r="Y41" s="22">
        <v>4900000</v>
      </c>
      <c r="Z41" s="23">
        <v>8.5440278988666094</v>
      </c>
      <c r="AA41" s="20">
        <v>83000000</v>
      </c>
    </row>
    <row r="42" spans="1:27" x14ac:dyDescent="0.25">
      <c r="A42" s="19" t="s">
        <v>68</v>
      </c>
      <c r="B42" s="15" t="s">
        <v>32</v>
      </c>
      <c r="C42" s="20">
        <v>18568544</v>
      </c>
      <c r="D42" s="20">
        <v>0</v>
      </c>
      <c r="E42" s="21">
        <v>9000000</v>
      </c>
      <c r="F42" s="22">
        <v>9000000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6750000</v>
      </c>
      <c r="Y42" s="22">
        <v>-6750000</v>
      </c>
      <c r="Z42" s="23">
        <v>-100</v>
      </c>
      <c r="AA42" s="20">
        <v>9000000</v>
      </c>
    </row>
    <row r="43" spans="1:27" x14ac:dyDescent="0.25">
      <c r="A43" s="19" t="s">
        <v>69</v>
      </c>
      <c r="B43" s="15" t="s">
        <v>32</v>
      </c>
      <c r="C43" s="20">
        <v>3241590</v>
      </c>
      <c r="D43" s="20">
        <v>0</v>
      </c>
      <c r="E43" s="21">
        <v>2895994</v>
      </c>
      <c r="F43" s="22">
        <v>2895994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1504243</v>
      </c>
      <c r="N43" s="22">
        <v>1504243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1504243</v>
      </c>
      <c r="X43" s="22">
        <v>1447997</v>
      </c>
      <c r="Y43" s="22">
        <v>56246</v>
      </c>
      <c r="Z43" s="23">
        <v>3.8844003129840736</v>
      </c>
      <c r="AA43" s="20">
        <v>2895994</v>
      </c>
    </row>
    <row r="44" spans="1:27" x14ac:dyDescent="0.25">
      <c r="A44" s="19" t="s">
        <v>70</v>
      </c>
      <c r="B44" s="15" t="s">
        <v>32</v>
      </c>
      <c r="C44" s="20">
        <v>1057</v>
      </c>
      <c r="D44" s="20">
        <v>0</v>
      </c>
      <c r="E44" s="21">
        <v>1520000</v>
      </c>
      <c r="F44" s="22">
        <v>1520000</v>
      </c>
      <c r="G44" s="22">
        <v>1427</v>
      </c>
      <c r="H44" s="22">
        <v>0</v>
      </c>
      <c r="I44" s="22">
        <v>0</v>
      </c>
      <c r="J44" s="22">
        <v>1427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1427</v>
      </c>
      <c r="X44" s="22">
        <v>1140003</v>
      </c>
      <c r="Y44" s="22">
        <v>-1138576</v>
      </c>
      <c r="Z44" s="23">
        <v>-99.874824890811681</v>
      </c>
      <c r="AA44" s="20">
        <v>1520000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57169523</v>
      </c>
      <c r="D47" s="20">
        <v>0</v>
      </c>
      <c r="E47" s="21">
        <v>58812453</v>
      </c>
      <c r="F47" s="22">
        <v>59412453</v>
      </c>
      <c r="G47" s="22">
        <v>98487</v>
      </c>
      <c r="H47" s="22">
        <v>5720814</v>
      </c>
      <c r="I47" s="22">
        <v>5547965</v>
      </c>
      <c r="J47" s="22">
        <v>11367266</v>
      </c>
      <c r="K47" s="22">
        <v>4398726</v>
      </c>
      <c r="L47" s="22">
        <v>4201627</v>
      </c>
      <c r="M47" s="22">
        <v>3889717</v>
      </c>
      <c r="N47" s="22">
        <v>12490070</v>
      </c>
      <c r="O47" s="22">
        <v>4323120</v>
      </c>
      <c r="P47" s="22">
        <v>4825030</v>
      </c>
      <c r="Q47" s="22">
        <v>3964822</v>
      </c>
      <c r="R47" s="22">
        <v>13112972</v>
      </c>
      <c r="S47" s="22">
        <v>0</v>
      </c>
      <c r="T47" s="22">
        <v>0</v>
      </c>
      <c r="U47" s="22">
        <v>0</v>
      </c>
      <c r="V47" s="22">
        <v>0</v>
      </c>
      <c r="W47" s="22">
        <v>36970308</v>
      </c>
      <c r="X47" s="22">
        <v>44349333</v>
      </c>
      <c r="Y47" s="22">
        <v>-7379025</v>
      </c>
      <c r="Z47" s="23">
        <v>-16.638412577704383</v>
      </c>
      <c r="AA47" s="20">
        <v>59412453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93812385</v>
      </c>
      <c r="D49" s="20">
        <v>0</v>
      </c>
      <c r="E49" s="21">
        <v>69000000</v>
      </c>
      <c r="F49" s="22">
        <v>104346000</v>
      </c>
      <c r="G49" s="22">
        <v>0</v>
      </c>
      <c r="H49" s="22">
        <v>0</v>
      </c>
      <c r="I49" s="22">
        <v>15253238</v>
      </c>
      <c r="J49" s="22">
        <v>15253238</v>
      </c>
      <c r="K49" s="22">
        <v>0</v>
      </c>
      <c r="L49" s="22">
        <v>10375371</v>
      </c>
      <c r="M49" s="22">
        <v>0</v>
      </c>
      <c r="N49" s="22">
        <v>10375371</v>
      </c>
      <c r="O49" s="22">
        <v>12403777</v>
      </c>
      <c r="P49" s="22">
        <v>22836117</v>
      </c>
      <c r="Q49" s="22">
        <v>0</v>
      </c>
      <c r="R49" s="22">
        <v>35239894</v>
      </c>
      <c r="S49" s="22">
        <v>0</v>
      </c>
      <c r="T49" s="22">
        <v>0</v>
      </c>
      <c r="U49" s="22">
        <v>0</v>
      </c>
      <c r="V49" s="22">
        <v>0</v>
      </c>
      <c r="W49" s="22">
        <v>60868503</v>
      </c>
      <c r="X49" s="22">
        <v>65888391</v>
      </c>
      <c r="Y49" s="22">
        <v>-5019888</v>
      </c>
      <c r="Z49" s="23">
        <v>-7.6187746032529464</v>
      </c>
      <c r="AA49" s="20">
        <v>104346000</v>
      </c>
    </row>
    <row r="50" spans="1:27" x14ac:dyDescent="0.25">
      <c r="A50" s="37" t="s">
        <v>76</v>
      </c>
      <c r="B50" s="28" t="s">
        <v>32</v>
      </c>
      <c r="C50" s="29">
        <f>SUM(C37:C49)</f>
        <v>419537730</v>
      </c>
      <c r="D50" s="29">
        <f t="shared" ref="D50:Y50" si="1">SUM(D37:D49)</f>
        <v>0</v>
      </c>
      <c r="E50" s="30">
        <f t="shared" si="1"/>
        <v>404410918</v>
      </c>
      <c r="F50" s="31">
        <f t="shared" si="1"/>
        <v>440429918</v>
      </c>
      <c r="G50" s="31">
        <f t="shared" si="1"/>
        <v>5706463</v>
      </c>
      <c r="H50" s="31">
        <f t="shared" si="1"/>
        <v>36890855</v>
      </c>
      <c r="I50" s="31">
        <f t="shared" si="1"/>
        <v>42223312</v>
      </c>
      <c r="J50" s="31">
        <f t="shared" si="1"/>
        <v>84820630</v>
      </c>
      <c r="K50" s="31">
        <f t="shared" si="1"/>
        <v>18564980</v>
      </c>
      <c r="L50" s="31">
        <f t="shared" si="1"/>
        <v>45235718</v>
      </c>
      <c r="M50" s="31">
        <f t="shared" si="1"/>
        <v>23207952</v>
      </c>
      <c r="N50" s="31">
        <f t="shared" si="1"/>
        <v>87008650</v>
      </c>
      <c r="O50" s="31">
        <f t="shared" si="1"/>
        <v>34443084</v>
      </c>
      <c r="P50" s="31">
        <f t="shared" si="1"/>
        <v>24981402</v>
      </c>
      <c r="Q50" s="31">
        <f t="shared" si="1"/>
        <v>43871783</v>
      </c>
      <c r="R50" s="31">
        <f t="shared" si="1"/>
        <v>103296269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275125549</v>
      </c>
      <c r="X50" s="31">
        <f t="shared" si="1"/>
        <v>315941790</v>
      </c>
      <c r="Y50" s="31">
        <f t="shared" si="1"/>
        <v>-40816241</v>
      </c>
      <c r="Z50" s="32">
        <f>+IF(X50&lt;&gt;0,+(Y50/X50)*100,0)</f>
        <v>-12.918911740039201</v>
      </c>
      <c r="AA50" s="29">
        <f>SUM(AA37:AA49)</f>
        <v>440429918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-32250311</v>
      </c>
      <c r="D51" s="39">
        <f t="shared" si="2"/>
        <v>0</v>
      </c>
      <c r="E51" s="40">
        <f t="shared" si="2"/>
        <v>43681905</v>
      </c>
      <c r="F51" s="41">
        <f t="shared" si="2"/>
        <v>10964905</v>
      </c>
      <c r="G51" s="41">
        <f t="shared" si="2"/>
        <v>21459373</v>
      </c>
      <c r="H51" s="41">
        <f t="shared" si="2"/>
        <v>-5390975</v>
      </c>
      <c r="I51" s="41">
        <f t="shared" si="2"/>
        <v>-9719827</v>
      </c>
      <c r="J51" s="41">
        <f t="shared" si="2"/>
        <v>6348571</v>
      </c>
      <c r="K51" s="41">
        <f t="shared" si="2"/>
        <v>20877526</v>
      </c>
      <c r="L51" s="41">
        <f t="shared" si="2"/>
        <v>-10726665</v>
      </c>
      <c r="M51" s="41">
        <f t="shared" si="2"/>
        <v>12123392</v>
      </c>
      <c r="N51" s="41">
        <f t="shared" si="2"/>
        <v>22274253</v>
      </c>
      <c r="O51" s="41">
        <f t="shared" si="2"/>
        <v>8428311</v>
      </c>
      <c r="P51" s="41">
        <f t="shared" si="2"/>
        <v>12067623</v>
      </c>
      <c r="Q51" s="41">
        <f t="shared" si="2"/>
        <v>-12631556</v>
      </c>
      <c r="R51" s="41">
        <f t="shared" si="2"/>
        <v>7864378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36487202</v>
      </c>
      <c r="X51" s="41">
        <f t="shared" si="2"/>
        <v>21448622</v>
      </c>
      <c r="Y51" s="41">
        <f t="shared" si="2"/>
        <v>15038580</v>
      </c>
      <c r="Z51" s="42">
        <f>+IF(X51&lt;&gt;0,+(Y51/X51)*100,0)</f>
        <v>70.114434391169738</v>
      </c>
      <c r="AA51" s="39">
        <f>+AA35-AA50</f>
        <v>10964905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-32250311</v>
      </c>
      <c r="D54" s="48">
        <f t="shared" si="3"/>
        <v>0</v>
      </c>
      <c r="E54" s="49">
        <f t="shared" si="3"/>
        <v>43681905</v>
      </c>
      <c r="F54" s="50">
        <f t="shared" si="3"/>
        <v>10964905</v>
      </c>
      <c r="G54" s="50">
        <f t="shared" si="3"/>
        <v>21459373</v>
      </c>
      <c r="H54" s="50">
        <f t="shared" si="3"/>
        <v>-5390975</v>
      </c>
      <c r="I54" s="50">
        <f t="shared" si="3"/>
        <v>-9719827</v>
      </c>
      <c r="J54" s="50">
        <f t="shared" si="3"/>
        <v>6348571</v>
      </c>
      <c r="K54" s="50">
        <f t="shared" si="3"/>
        <v>20877526</v>
      </c>
      <c r="L54" s="50">
        <f t="shared" si="3"/>
        <v>-10726665</v>
      </c>
      <c r="M54" s="50">
        <f t="shared" si="3"/>
        <v>12123392</v>
      </c>
      <c r="N54" s="50">
        <f t="shared" si="3"/>
        <v>22274253</v>
      </c>
      <c r="O54" s="50">
        <f t="shared" si="3"/>
        <v>8428311</v>
      </c>
      <c r="P54" s="50">
        <f t="shared" si="3"/>
        <v>12067623</v>
      </c>
      <c r="Q54" s="50">
        <f t="shared" si="3"/>
        <v>-12631556</v>
      </c>
      <c r="R54" s="50">
        <f t="shared" si="3"/>
        <v>7864378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36487202</v>
      </c>
      <c r="X54" s="50">
        <f t="shared" si="3"/>
        <v>21448622</v>
      </c>
      <c r="Y54" s="50">
        <f t="shared" si="3"/>
        <v>15038580</v>
      </c>
      <c r="Z54" s="51">
        <f>+IF(X54&lt;&gt;0,+(Y54/X54)*100,0)</f>
        <v>70.114434391169738</v>
      </c>
      <c r="AA54" s="48">
        <f>SUM(AA51:AA53)</f>
        <v>10964905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-32250311</v>
      </c>
      <c r="D56" s="54">
        <f>+D54-D55</f>
        <v>0</v>
      </c>
      <c r="E56" s="55">
        <f t="shared" si="4"/>
        <v>43681905</v>
      </c>
      <c r="F56" s="56">
        <f t="shared" si="4"/>
        <v>10964905</v>
      </c>
      <c r="G56" s="56">
        <f t="shared" si="4"/>
        <v>21459373</v>
      </c>
      <c r="H56" s="56">
        <f t="shared" si="4"/>
        <v>-5390975</v>
      </c>
      <c r="I56" s="56">
        <f t="shared" si="4"/>
        <v>-9719827</v>
      </c>
      <c r="J56" s="56">
        <f t="shared" si="4"/>
        <v>6348571</v>
      </c>
      <c r="K56" s="56">
        <f t="shared" si="4"/>
        <v>20877526</v>
      </c>
      <c r="L56" s="56">
        <f t="shared" si="4"/>
        <v>-10726665</v>
      </c>
      <c r="M56" s="56">
        <f t="shared" si="4"/>
        <v>12123392</v>
      </c>
      <c r="N56" s="56">
        <f t="shared" si="4"/>
        <v>22274253</v>
      </c>
      <c r="O56" s="56">
        <f t="shared" si="4"/>
        <v>8428311</v>
      </c>
      <c r="P56" s="56">
        <f t="shared" si="4"/>
        <v>12067623</v>
      </c>
      <c r="Q56" s="56">
        <f t="shared" si="4"/>
        <v>-12631556</v>
      </c>
      <c r="R56" s="56">
        <f t="shared" si="4"/>
        <v>7864378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36487202</v>
      </c>
      <c r="X56" s="56">
        <f t="shared" si="4"/>
        <v>21448622</v>
      </c>
      <c r="Y56" s="56">
        <f t="shared" si="4"/>
        <v>15038580</v>
      </c>
      <c r="Z56" s="57">
        <f>+IF(X56&lt;&gt;0,+(Y56/X56)*100,0)</f>
        <v>70.114434391169738</v>
      </c>
      <c r="AA56" s="54">
        <f>+AA54-AA55</f>
        <v>10964905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-32250311</v>
      </c>
      <c r="D59" s="48">
        <f>SUM(D56:D58)</f>
        <v>0</v>
      </c>
      <c r="E59" s="49">
        <f t="shared" si="5"/>
        <v>43681905</v>
      </c>
      <c r="F59" s="50">
        <f t="shared" si="5"/>
        <v>10964905</v>
      </c>
      <c r="G59" s="50">
        <f t="shared" si="5"/>
        <v>21459373</v>
      </c>
      <c r="H59" s="50">
        <f t="shared" si="5"/>
        <v>-5390975</v>
      </c>
      <c r="I59" s="50">
        <f t="shared" si="5"/>
        <v>-9719827</v>
      </c>
      <c r="J59" s="50">
        <f t="shared" si="5"/>
        <v>6348571</v>
      </c>
      <c r="K59" s="50">
        <f t="shared" si="5"/>
        <v>20877526</v>
      </c>
      <c r="L59" s="50">
        <f t="shared" si="5"/>
        <v>-10726665</v>
      </c>
      <c r="M59" s="50">
        <f t="shared" si="5"/>
        <v>12123392</v>
      </c>
      <c r="N59" s="50">
        <f t="shared" si="5"/>
        <v>22274253</v>
      </c>
      <c r="O59" s="50">
        <f t="shared" si="5"/>
        <v>8428311</v>
      </c>
      <c r="P59" s="50">
        <f t="shared" si="5"/>
        <v>12067623</v>
      </c>
      <c r="Q59" s="50">
        <f t="shared" si="5"/>
        <v>-12631556</v>
      </c>
      <c r="R59" s="50">
        <f t="shared" si="5"/>
        <v>7864378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36487202</v>
      </c>
      <c r="X59" s="50">
        <f t="shared" si="5"/>
        <v>21448622</v>
      </c>
      <c r="Y59" s="50">
        <f t="shared" si="5"/>
        <v>15038580</v>
      </c>
      <c r="Z59" s="51">
        <f>+IF(X59&lt;&gt;0,+(Y59/X59)*100,0)</f>
        <v>70.114434391169738</v>
      </c>
      <c r="AA59" s="48">
        <f>SUM(AA56:AA58)</f>
        <v>10964905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-32250311</v>
      </c>
      <c r="D62" s="65">
        <f>SUM(D59:D61)</f>
        <v>0</v>
      </c>
      <c r="E62" s="66">
        <f t="shared" si="6"/>
        <v>43681905</v>
      </c>
      <c r="F62" s="67">
        <f t="shared" si="6"/>
        <v>10964905</v>
      </c>
      <c r="G62" s="67">
        <f t="shared" si="6"/>
        <v>21459373</v>
      </c>
      <c r="H62" s="67">
        <f t="shared" si="6"/>
        <v>-5390975</v>
      </c>
      <c r="I62" s="67">
        <f t="shared" si="6"/>
        <v>-9719827</v>
      </c>
      <c r="J62" s="67">
        <f t="shared" si="6"/>
        <v>6348571</v>
      </c>
      <c r="K62" s="67">
        <f t="shared" si="6"/>
        <v>20877526</v>
      </c>
      <c r="L62" s="67">
        <f t="shared" si="6"/>
        <v>-10726665</v>
      </c>
      <c r="M62" s="67">
        <f t="shared" si="6"/>
        <v>12123392</v>
      </c>
      <c r="N62" s="67">
        <f t="shared" si="6"/>
        <v>22274253</v>
      </c>
      <c r="O62" s="67">
        <f t="shared" si="6"/>
        <v>8428311</v>
      </c>
      <c r="P62" s="67">
        <f t="shared" si="6"/>
        <v>12067623</v>
      </c>
      <c r="Q62" s="67">
        <f t="shared" si="6"/>
        <v>-12631556</v>
      </c>
      <c r="R62" s="67">
        <f t="shared" si="6"/>
        <v>7864378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36487202</v>
      </c>
      <c r="X62" s="67">
        <f t="shared" si="6"/>
        <v>21448622</v>
      </c>
      <c r="Y62" s="67">
        <f t="shared" si="6"/>
        <v>15038580</v>
      </c>
      <c r="Z62" s="68">
        <f>+IF(X62&lt;&gt;0,+(Y62/X62)*100,0)</f>
        <v>70.114434391169738</v>
      </c>
      <c r="AA62" s="65">
        <f>SUM(AA59:AA61)</f>
        <v>10964905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24490899</v>
      </c>
      <c r="D7" s="20">
        <v>0</v>
      </c>
      <c r="E7" s="21">
        <v>45247955</v>
      </c>
      <c r="F7" s="22">
        <v>45247955</v>
      </c>
      <c r="G7" s="22">
        <v>-14023</v>
      </c>
      <c r="H7" s="22">
        <v>2282985</v>
      </c>
      <c r="I7" s="22">
        <v>429402</v>
      </c>
      <c r="J7" s="22">
        <v>2698364</v>
      </c>
      <c r="K7" s="22">
        <v>1900576</v>
      </c>
      <c r="L7" s="22">
        <v>2287410</v>
      </c>
      <c r="M7" s="22">
        <v>0</v>
      </c>
      <c r="N7" s="22">
        <v>4187986</v>
      </c>
      <c r="O7" s="22">
        <v>0</v>
      </c>
      <c r="P7" s="22">
        <v>0</v>
      </c>
      <c r="Q7" s="22">
        <v>2407982</v>
      </c>
      <c r="R7" s="22">
        <v>2407982</v>
      </c>
      <c r="S7" s="22">
        <v>0</v>
      </c>
      <c r="T7" s="22">
        <v>0</v>
      </c>
      <c r="U7" s="22">
        <v>0</v>
      </c>
      <c r="V7" s="22">
        <v>0</v>
      </c>
      <c r="W7" s="22">
        <v>9294332</v>
      </c>
      <c r="X7" s="22">
        <v>33935976</v>
      </c>
      <c r="Y7" s="22">
        <v>-24641644</v>
      </c>
      <c r="Z7" s="23">
        <v>-72.612156491388362</v>
      </c>
      <c r="AA7" s="20">
        <v>45247955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30106157</v>
      </c>
      <c r="D13" s="20">
        <v>0</v>
      </c>
      <c r="E13" s="21">
        <v>15859831</v>
      </c>
      <c r="F13" s="22">
        <v>15859831</v>
      </c>
      <c r="G13" s="22">
        <v>-8866</v>
      </c>
      <c r="H13" s="22">
        <v>2674103</v>
      </c>
      <c r="I13" s="22">
        <v>2694502</v>
      </c>
      <c r="J13" s="22">
        <v>5359739</v>
      </c>
      <c r="K13" s="22">
        <v>2556907</v>
      </c>
      <c r="L13" s="22">
        <v>2644066</v>
      </c>
      <c r="M13" s="22">
        <v>0</v>
      </c>
      <c r="N13" s="22">
        <v>5200973</v>
      </c>
      <c r="O13" s="22">
        <v>0</v>
      </c>
      <c r="P13" s="22">
        <v>0</v>
      </c>
      <c r="Q13" s="22">
        <v>2781336</v>
      </c>
      <c r="R13" s="22">
        <v>2781336</v>
      </c>
      <c r="S13" s="22">
        <v>0</v>
      </c>
      <c r="T13" s="22">
        <v>0</v>
      </c>
      <c r="U13" s="22">
        <v>0</v>
      </c>
      <c r="V13" s="22">
        <v>0</v>
      </c>
      <c r="W13" s="22">
        <v>13342048</v>
      </c>
      <c r="X13" s="22">
        <v>11894877</v>
      </c>
      <c r="Y13" s="22">
        <v>1447171</v>
      </c>
      <c r="Z13" s="23">
        <v>12.166338500179531</v>
      </c>
      <c r="AA13" s="20">
        <v>15859831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54597056</v>
      </c>
      <c r="D35" s="29">
        <f t="shared" ref="D35:Y35" si="0">SUM(D6:D34)</f>
        <v>0</v>
      </c>
      <c r="E35" s="30">
        <f t="shared" si="0"/>
        <v>61107786</v>
      </c>
      <c r="F35" s="31">
        <f t="shared" si="0"/>
        <v>61107786</v>
      </c>
      <c r="G35" s="31">
        <f t="shared" si="0"/>
        <v>-22889</v>
      </c>
      <c r="H35" s="31">
        <f t="shared" si="0"/>
        <v>4957088</v>
      </c>
      <c r="I35" s="31">
        <f t="shared" si="0"/>
        <v>3123904</v>
      </c>
      <c r="J35" s="31">
        <f t="shared" si="0"/>
        <v>8058103</v>
      </c>
      <c r="K35" s="31">
        <f t="shared" si="0"/>
        <v>4457483</v>
      </c>
      <c r="L35" s="31">
        <f t="shared" si="0"/>
        <v>4931476</v>
      </c>
      <c r="M35" s="31">
        <f t="shared" si="0"/>
        <v>0</v>
      </c>
      <c r="N35" s="31">
        <f t="shared" si="0"/>
        <v>9388959</v>
      </c>
      <c r="O35" s="31">
        <f t="shared" si="0"/>
        <v>0</v>
      </c>
      <c r="P35" s="31">
        <f t="shared" si="0"/>
        <v>0</v>
      </c>
      <c r="Q35" s="31">
        <f t="shared" si="0"/>
        <v>5189318</v>
      </c>
      <c r="R35" s="31">
        <f t="shared" si="0"/>
        <v>5189318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22636380</v>
      </c>
      <c r="X35" s="31">
        <f t="shared" si="0"/>
        <v>45830853</v>
      </c>
      <c r="Y35" s="31">
        <f t="shared" si="0"/>
        <v>-23194473</v>
      </c>
      <c r="Z35" s="32">
        <f>+IF(X35&lt;&gt;0,+(Y35/X35)*100,0)</f>
        <v>-50.60886167665263</v>
      </c>
      <c r="AA35" s="29">
        <f>SUM(AA6:AA34)</f>
        <v>61107786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15016637</v>
      </c>
      <c r="D37" s="20">
        <v>0</v>
      </c>
      <c r="E37" s="21">
        <v>15344314</v>
      </c>
      <c r="F37" s="22">
        <v>15344314</v>
      </c>
      <c r="G37" s="22">
        <v>1313510</v>
      </c>
      <c r="H37" s="22">
        <v>1175096</v>
      </c>
      <c r="I37" s="22">
        <v>1497008</v>
      </c>
      <c r="J37" s="22">
        <v>3985614</v>
      </c>
      <c r="K37" s="22">
        <v>1181537</v>
      </c>
      <c r="L37" s="22">
        <v>1209627</v>
      </c>
      <c r="M37" s="22">
        <v>1199622</v>
      </c>
      <c r="N37" s="22">
        <v>3590786</v>
      </c>
      <c r="O37" s="22">
        <v>0</v>
      </c>
      <c r="P37" s="22">
        <v>0</v>
      </c>
      <c r="Q37" s="22">
        <v>1253276</v>
      </c>
      <c r="R37" s="22">
        <v>1253276</v>
      </c>
      <c r="S37" s="22">
        <v>0</v>
      </c>
      <c r="T37" s="22">
        <v>0</v>
      </c>
      <c r="U37" s="22">
        <v>0</v>
      </c>
      <c r="V37" s="22">
        <v>0</v>
      </c>
      <c r="W37" s="22">
        <v>8829676</v>
      </c>
      <c r="X37" s="22">
        <v>11508246</v>
      </c>
      <c r="Y37" s="22">
        <v>-2678570</v>
      </c>
      <c r="Z37" s="23">
        <v>-23.275223696121895</v>
      </c>
      <c r="AA37" s="20">
        <v>15344314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9959007</v>
      </c>
      <c r="D40" s="20">
        <v>0</v>
      </c>
      <c r="E40" s="21">
        <v>12960000</v>
      </c>
      <c r="F40" s="22">
        <v>14960000</v>
      </c>
      <c r="G40" s="22">
        <v>0</v>
      </c>
      <c r="H40" s="22">
        <v>2315915</v>
      </c>
      <c r="I40" s="22">
        <v>0</v>
      </c>
      <c r="J40" s="22">
        <v>2315915</v>
      </c>
      <c r="K40" s="22">
        <v>0</v>
      </c>
      <c r="L40" s="22">
        <v>-247315</v>
      </c>
      <c r="M40" s="22">
        <v>199965</v>
      </c>
      <c r="N40" s="22">
        <v>-47350</v>
      </c>
      <c r="O40" s="22">
        <v>0</v>
      </c>
      <c r="P40" s="22">
        <v>0</v>
      </c>
      <c r="Q40" s="22">
        <v>777249</v>
      </c>
      <c r="R40" s="22">
        <v>777249</v>
      </c>
      <c r="S40" s="22">
        <v>0</v>
      </c>
      <c r="T40" s="22">
        <v>0</v>
      </c>
      <c r="U40" s="22">
        <v>0</v>
      </c>
      <c r="V40" s="22">
        <v>0</v>
      </c>
      <c r="W40" s="22">
        <v>3045814</v>
      </c>
      <c r="X40" s="22">
        <v>11220003</v>
      </c>
      <c r="Y40" s="22">
        <v>-8174189</v>
      </c>
      <c r="Z40" s="23">
        <v>-72.853714923249129</v>
      </c>
      <c r="AA40" s="20">
        <v>14960000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24095086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18071316</v>
      </c>
      <c r="Y41" s="22">
        <v>-18071316</v>
      </c>
      <c r="Z41" s="23">
        <v>-100</v>
      </c>
      <c r="AA41" s="20">
        <v>24095086</v>
      </c>
    </row>
    <row r="42" spans="1:27" x14ac:dyDescent="0.25">
      <c r="A42" s="19" t="s">
        <v>68</v>
      </c>
      <c r="B42" s="15" t="s">
        <v>32</v>
      </c>
      <c r="C42" s="20">
        <v>6634554</v>
      </c>
      <c r="D42" s="20">
        <v>0</v>
      </c>
      <c r="E42" s="21">
        <v>5300000</v>
      </c>
      <c r="F42" s="22">
        <v>5300000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3975003</v>
      </c>
      <c r="Y42" s="22">
        <v>-3975003</v>
      </c>
      <c r="Z42" s="23">
        <v>-100</v>
      </c>
      <c r="AA42" s="20">
        <v>5300000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8014048</v>
      </c>
      <c r="D44" s="20">
        <v>0</v>
      </c>
      <c r="E44" s="21">
        <v>0</v>
      </c>
      <c r="F44" s="22">
        <v>5215021</v>
      </c>
      <c r="G44" s="22">
        <v>0</v>
      </c>
      <c r="H44" s="22">
        <v>340087</v>
      </c>
      <c r="I44" s="22">
        <v>0</v>
      </c>
      <c r="J44" s="22">
        <v>340087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532368</v>
      </c>
      <c r="R44" s="22">
        <v>532368</v>
      </c>
      <c r="S44" s="22">
        <v>0</v>
      </c>
      <c r="T44" s="22">
        <v>0</v>
      </c>
      <c r="U44" s="22">
        <v>0</v>
      </c>
      <c r="V44" s="22">
        <v>0</v>
      </c>
      <c r="W44" s="22">
        <v>872455</v>
      </c>
      <c r="X44" s="22">
        <v>3911270</v>
      </c>
      <c r="Y44" s="22">
        <v>-3038815</v>
      </c>
      <c r="Z44" s="23">
        <v>-77.693818120457038</v>
      </c>
      <c r="AA44" s="20">
        <v>5215021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45810</v>
      </c>
      <c r="D46" s="20">
        <v>0</v>
      </c>
      <c r="E46" s="21">
        <v>53000</v>
      </c>
      <c r="F46" s="22">
        <v>53000</v>
      </c>
      <c r="G46" s="22">
        <v>0</v>
      </c>
      <c r="H46" s="22">
        <v>6440</v>
      </c>
      <c r="I46" s="22">
        <v>0</v>
      </c>
      <c r="J46" s="22">
        <v>6440</v>
      </c>
      <c r="K46" s="22">
        <v>0</v>
      </c>
      <c r="L46" s="22">
        <v>12001</v>
      </c>
      <c r="M46" s="22">
        <v>0</v>
      </c>
      <c r="N46" s="22">
        <v>12001</v>
      </c>
      <c r="O46" s="22">
        <v>0</v>
      </c>
      <c r="P46" s="22">
        <v>0</v>
      </c>
      <c r="Q46" s="22">
        <v>1890</v>
      </c>
      <c r="R46" s="22">
        <v>1890</v>
      </c>
      <c r="S46" s="22">
        <v>0</v>
      </c>
      <c r="T46" s="22">
        <v>0</v>
      </c>
      <c r="U46" s="22">
        <v>0</v>
      </c>
      <c r="V46" s="22">
        <v>0</v>
      </c>
      <c r="W46" s="22">
        <v>20331</v>
      </c>
      <c r="X46" s="22">
        <v>39753</v>
      </c>
      <c r="Y46" s="22">
        <v>-19422</v>
      </c>
      <c r="Z46" s="23">
        <v>-48.856690061127459</v>
      </c>
      <c r="AA46" s="20">
        <v>53000</v>
      </c>
    </row>
    <row r="47" spans="1:27" x14ac:dyDescent="0.25">
      <c r="A47" s="19" t="s">
        <v>73</v>
      </c>
      <c r="B47" s="15" t="s">
        <v>32</v>
      </c>
      <c r="C47" s="20">
        <v>2167579</v>
      </c>
      <c r="D47" s="20">
        <v>0</v>
      </c>
      <c r="E47" s="21">
        <v>1282007</v>
      </c>
      <c r="F47" s="22">
        <v>1453509</v>
      </c>
      <c r="G47" s="22">
        <v>11468</v>
      </c>
      <c r="H47" s="22">
        <v>64270</v>
      </c>
      <c r="I47" s="22">
        <v>65229</v>
      </c>
      <c r="J47" s="22">
        <v>140967</v>
      </c>
      <c r="K47" s="22">
        <v>214260</v>
      </c>
      <c r="L47" s="22">
        <v>62903</v>
      </c>
      <c r="M47" s="22">
        <v>14480</v>
      </c>
      <c r="N47" s="22">
        <v>291643</v>
      </c>
      <c r="O47" s="22">
        <v>0</v>
      </c>
      <c r="P47" s="22">
        <v>0</v>
      </c>
      <c r="Q47" s="22">
        <v>64160</v>
      </c>
      <c r="R47" s="22">
        <v>64160</v>
      </c>
      <c r="S47" s="22">
        <v>0</v>
      </c>
      <c r="T47" s="22">
        <v>0</v>
      </c>
      <c r="U47" s="22">
        <v>0</v>
      </c>
      <c r="V47" s="22">
        <v>0</v>
      </c>
      <c r="W47" s="22">
        <v>496770</v>
      </c>
      <c r="X47" s="22">
        <v>1090141</v>
      </c>
      <c r="Y47" s="22">
        <v>-593371</v>
      </c>
      <c r="Z47" s="23">
        <v>-54.430665390990704</v>
      </c>
      <c r="AA47" s="20">
        <v>1453509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41837635</v>
      </c>
      <c r="D50" s="29">
        <f t="shared" ref="D50:Y50" si="1">SUM(D37:D49)</f>
        <v>0</v>
      </c>
      <c r="E50" s="30">
        <f t="shared" si="1"/>
        <v>34939321</v>
      </c>
      <c r="F50" s="31">
        <f t="shared" si="1"/>
        <v>66420930</v>
      </c>
      <c r="G50" s="31">
        <f t="shared" si="1"/>
        <v>1324978</v>
      </c>
      <c r="H50" s="31">
        <f t="shared" si="1"/>
        <v>3901808</v>
      </c>
      <c r="I50" s="31">
        <f t="shared" si="1"/>
        <v>1562237</v>
      </c>
      <c r="J50" s="31">
        <f t="shared" si="1"/>
        <v>6789023</v>
      </c>
      <c r="K50" s="31">
        <f t="shared" si="1"/>
        <v>1395797</v>
      </c>
      <c r="L50" s="31">
        <f t="shared" si="1"/>
        <v>1037216</v>
      </c>
      <c r="M50" s="31">
        <f t="shared" si="1"/>
        <v>1414067</v>
      </c>
      <c r="N50" s="31">
        <f t="shared" si="1"/>
        <v>3847080</v>
      </c>
      <c r="O50" s="31">
        <f t="shared" si="1"/>
        <v>0</v>
      </c>
      <c r="P50" s="31">
        <f t="shared" si="1"/>
        <v>0</v>
      </c>
      <c r="Q50" s="31">
        <f t="shared" si="1"/>
        <v>2628943</v>
      </c>
      <c r="R50" s="31">
        <f t="shared" si="1"/>
        <v>2628943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13265046</v>
      </c>
      <c r="X50" s="31">
        <f t="shared" si="1"/>
        <v>49815732</v>
      </c>
      <c r="Y50" s="31">
        <f t="shared" si="1"/>
        <v>-36550686</v>
      </c>
      <c r="Z50" s="32">
        <f>+IF(X50&lt;&gt;0,+(Y50/X50)*100,0)</f>
        <v>-73.371773398813048</v>
      </c>
      <c r="AA50" s="29">
        <f>SUM(AA37:AA49)</f>
        <v>66420930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12759421</v>
      </c>
      <c r="D51" s="39">
        <f t="shared" si="2"/>
        <v>0</v>
      </c>
      <c r="E51" s="40">
        <f t="shared" si="2"/>
        <v>26168465</v>
      </c>
      <c r="F51" s="41">
        <f t="shared" si="2"/>
        <v>-5313144</v>
      </c>
      <c r="G51" s="41">
        <f t="shared" si="2"/>
        <v>-1347867</v>
      </c>
      <c r="H51" s="41">
        <f t="shared" si="2"/>
        <v>1055280</v>
      </c>
      <c r="I51" s="41">
        <f t="shared" si="2"/>
        <v>1561667</v>
      </c>
      <c r="J51" s="41">
        <f t="shared" si="2"/>
        <v>1269080</v>
      </c>
      <c r="K51" s="41">
        <f t="shared" si="2"/>
        <v>3061686</v>
      </c>
      <c r="L51" s="41">
        <f t="shared" si="2"/>
        <v>3894260</v>
      </c>
      <c r="M51" s="41">
        <f t="shared" si="2"/>
        <v>-1414067</v>
      </c>
      <c r="N51" s="41">
        <f t="shared" si="2"/>
        <v>5541879</v>
      </c>
      <c r="O51" s="41">
        <f t="shared" si="2"/>
        <v>0</v>
      </c>
      <c r="P51" s="41">
        <f t="shared" si="2"/>
        <v>0</v>
      </c>
      <c r="Q51" s="41">
        <f t="shared" si="2"/>
        <v>2560375</v>
      </c>
      <c r="R51" s="41">
        <f t="shared" si="2"/>
        <v>2560375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9371334</v>
      </c>
      <c r="X51" s="41">
        <f t="shared" si="2"/>
        <v>-3984879</v>
      </c>
      <c r="Y51" s="41">
        <f t="shared" si="2"/>
        <v>13356213</v>
      </c>
      <c r="Z51" s="42">
        <f>+IF(X51&lt;&gt;0,+(Y51/X51)*100,0)</f>
        <v>-335.17236031508111</v>
      </c>
      <c r="AA51" s="39">
        <f>+AA35-AA50</f>
        <v>-5313144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12759421</v>
      </c>
      <c r="D54" s="48">
        <f t="shared" si="3"/>
        <v>0</v>
      </c>
      <c r="E54" s="49">
        <f t="shared" si="3"/>
        <v>26168465</v>
      </c>
      <c r="F54" s="50">
        <f t="shared" si="3"/>
        <v>-5313144</v>
      </c>
      <c r="G54" s="50">
        <f t="shared" si="3"/>
        <v>-1347867</v>
      </c>
      <c r="H54" s="50">
        <f t="shared" si="3"/>
        <v>1055280</v>
      </c>
      <c r="I54" s="50">
        <f t="shared" si="3"/>
        <v>1561667</v>
      </c>
      <c r="J54" s="50">
        <f t="shared" si="3"/>
        <v>1269080</v>
      </c>
      <c r="K54" s="50">
        <f t="shared" si="3"/>
        <v>3061686</v>
      </c>
      <c r="L54" s="50">
        <f t="shared" si="3"/>
        <v>3894260</v>
      </c>
      <c r="M54" s="50">
        <f t="shared" si="3"/>
        <v>-1414067</v>
      </c>
      <c r="N54" s="50">
        <f t="shared" si="3"/>
        <v>5541879</v>
      </c>
      <c r="O54" s="50">
        <f t="shared" si="3"/>
        <v>0</v>
      </c>
      <c r="P54" s="50">
        <f t="shared" si="3"/>
        <v>0</v>
      </c>
      <c r="Q54" s="50">
        <f t="shared" si="3"/>
        <v>2560375</v>
      </c>
      <c r="R54" s="50">
        <f t="shared" si="3"/>
        <v>2560375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9371334</v>
      </c>
      <c r="X54" s="50">
        <f t="shared" si="3"/>
        <v>-3984879</v>
      </c>
      <c r="Y54" s="50">
        <f t="shared" si="3"/>
        <v>13356213</v>
      </c>
      <c r="Z54" s="51">
        <f>+IF(X54&lt;&gt;0,+(Y54/X54)*100,0)</f>
        <v>-335.17236031508111</v>
      </c>
      <c r="AA54" s="48">
        <f>SUM(AA51:AA53)</f>
        <v>-5313144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12759421</v>
      </c>
      <c r="D56" s="54">
        <f>+D54-D55</f>
        <v>0</v>
      </c>
      <c r="E56" s="55">
        <f t="shared" si="4"/>
        <v>26168465</v>
      </c>
      <c r="F56" s="56">
        <f t="shared" si="4"/>
        <v>-5313144</v>
      </c>
      <c r="G56" s="56">
        <f t="shared" si="4"/>
        <v>-1347867</v>
      </c>
      <c r="H56" s="56">
        <f t="shared" si="4"/>
        <v>1055280</v>
      </c>
      <c r="I56" s="56">
        <f t="shared" si="4"/>
        <v>1561667</v>
      </c>
      <c r="J56" s="56">
        <f t="shared" si="4"/>
        <v>1269080</v>
      </c>
      <c r="K56" s="56">
        <f t="shared" si="4"/>
        <v>3061686</v>
      </c>
      <c r="L56" s="56">
        <f t="shared" si="4"/>
        <v>3894260</v>
      </c>
      <c r="M56" s="56">
        <f t="shared" si="4"/>
        <v>-1414067</v>
      </c>
      <c r="N56" s="56">
        <f t="shared" si="4"/>
        <v>5541879</v>
      </c>
      <c r="O56" s="56">
        <f t="shared" si="4"/>
        <v>0</v>
      </c>
      <c r="P56" s="56">
        <f t="shared" si="4"/>
        <v>0</v>
      </c>
      <c r="Q56" s="56">
        <f t="shared" si="4"/>
        <v>2560375</v>
      </c>
      <c r="R56" s="56">
        <f t="shared" si="4"/>
        <v>2560375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9371334</v>
      </c>
      <c r="X56" s="56">
        <f t="shared" si="4"/>
        <v>-3984879</v>
      </c>
      <c r="Y56" s="56">
        <f t="shared" si="4"/>
        <v>13356213</v>
      </c>
      <c r="Z56" s="57">
        <f>+IF(X56&lt;&gt;0,+(Y56/X56)*100,0)</f>
        <v>-335.17236031508111</v>
      </c>
      <c r="AA56" s="54">
        <f>+AA54-AA55</f>
        <v>-5313144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12759421</v>
      </c>
      <c r="D59" s="48">
        <f>SUM(D56:D58)</f>
        <v>0</v>
      </c>
      <c r="E59" s="49">
        <f t="shared" si="5"/>
        <v>26168465</v>
      </c>
      <c r="F59" s="50">
        <f t="shared" si="5"/>
        <v>-5313144</v>
      </c>
      <c r="G59" s="50">
        <f t="shared" si="5"/>
        <v>-1347867</v>
      </c>
      <c r="H59" s="50">
        <f t="shared" si="5"/>
        <v>1055280</v>
      </c>
      <c r="I59" s="50">
        <f t="shared" si="5"/>
        <v>1561667</v>
      </c>
      <c r="J59" s="50">
        <f t="shared" si="5"/>
        <v>1269080</v>
      </c>
      <c r="K59" s="50">
        <f t="shared" si="5"/>
        <v>3061686</v>
      </c>
      <c r="L59" s="50">
        <f t="shared" si="5"/>
        <v>3894260</v>
      </c>
      <c r="M59" s="50">
        <f t="shared" si="5"/>
        <v>-1414067</v>
      </c>
      <c r="N59" s="50">
        <f t="shared" si="5"/>
        <v>5541879</v>
      </c>
      <c r="O59" s="50">
        <f t="shared" si="5"/>
        <v>0</v>
      </c>
      <c r="P59" s="50">
        <f t="shared" si="5"/>
        <v>0</v>
      </c>
      <c r="Q59" s="50">
        <f t="shared" si="5"/>
        <v>2560375</v>
      </c>
      <c r="R59" s="50">
        <f t="shared" si="5"/>
        <v>2560375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9371334</v>
      </c>
      <c r="X59" s="50">
        <f t="shared" si="5"/>
        <v>-3984879</v>
      </c>
      <c r="Y59" s="50">
        <f t="shared" si="5"/>
        <v>13356213</v>
      </c>
      <c r="Z59" s="51">
        <f>+IF(X59&lt;&gt;0,+(Y59/X59)*100,0)</f>
        <v>-335.17236031508111</v>
      </c>
      <c r="AA59" s="48">
        <f>SUM(AA56:AA58)</f>
        <v>-5313144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457339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343006</v>
      </c>
      <c r="Y61" s="22">
        <v>-343006</v>
      </c>
      <c r="Z61" s="23">
        <v>-100</v>
      </c>
      <c r="AA61" s="20">
        <v>457339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12759421</v>
      </c>
      <c r="D62" s="65">
        <f>SUM(D59:D61)</f>
        <v>0</v>
      </c>
      <c r="E62" s="66">
        <f t="shared" si="6"/>
        <v>26168465</v>
      </c>
      <c r="F62" s="67">
        <f t="shared" si="6"/>
        <v>-4855805</v>
      </c>
      <c r="G62" s="67">
        <f t="shared" si="6"/>
        <v>-1347867</v>
      </c>
      <c r="H62" s="67">
        <f t="shared" si="6"/>
        <v>1055280</v>
      </c>
      <c r="I62" s="67">
        <f t="shared" si="6"/>
        <v>1561667</v>
      </c>
      <c r="J62" s="67">
        <f t="shared" si="6"/>
        <v>1269080</v>
      </c>
      <c r="K62" s="67">
        <f t="shared" si="6"/>
        <v>3061686</v>
      </c>
      <c r="L62" s="67">
        <f t="shared" si="6"/>
        <v>3894260</v>
      </c>
      <c r="M62" s="67">
        <f t="shared" si="6"/>
        <v>-1414067</v>
      </c>
      <c r="N62" s="67">
        <f t="shared" si="6"/>
        <v>5541879</v>
      </c>
      <c r="O62" s="67">
        <f t="shared" si="6"/>
        <v>0</v>
      </c>
      <c r="P62" s="67">
        <f t="shared" si="6"/>
        <v>0</v>
      </c>
      <c r="Q62" s="67">
        <f t="shared" si="6"/>
        <v>2560375</v>
      </c>
      <c r="R62" s="67">
        <f t="shared" si="6"/>
        <v>2560375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9371334</v>
      </c>
      <c r="X62" s="67">
        <f t="shared" si="6"/>
        <v>-3641873</v>
      </c>
      <c r="Y62" s="67">
        <f t="shared" si="6"/>
        <v>13013207</v>
      </c>
      <c r="Z62" s="68">
        <f>+IF(X62&lt;&gt;0,+(Y62/X62)*100,0)</f>
        <v>-357.32182313880799</v>
      </c>
      <c r="AA62" s="65">
        <f>SUM(AA59:AA61)</f>
        <v>-4855805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4786391</v>
      </c>
      <c r="D7" s="20">
        <v>0</v>
      </c>
      <c r="E7" s="21">
        <v>5424399</v>
      </c>
      <c r="F7" s="22">
        <v>5424399</v>
      </c>
      <c r="G7" s="22">
        <v>371382</v>
      </c>
      <c r="H7" s="22">
        <v>253622</v>
      </c>
      <c r="I7" s="22">
        <v>406045</v>
      </c>
      <c r="J7" s="22">
        <v>1031049</v>
      </c>
      <c r="K7" s="22">
        <v>421966</v>
      </c>
      <c r="L7" s="22">
        <v>375069</v>
      </c>
      <c r="M7" s="22">
        <v>594610</v>
      </c>
      <c r="N7" s="22">
        <v>1391645</v>
      </c>
      <c r="O7" s="22">
        <v>641137</v>
      </c>
      <c r="P7" s="22">
        <v>513293</v>
      </c>
      <c r="Q7" s="22">
        <v>406891</v>
      </c>
      <c r="R7" s="22">
        <v>1561321</v>
      </c>
      <c r="S7" s="22">
        <v>0</v>
      </c>
      <c r="T7" s="22">
        <v>0</v>
      </c>
      <c r="U7" s="22">
        <v>0</v>
      </c>
      <c r="V7" s="22">
        <v>0</v>
      </c>
      <c r="W7" s="22">
        <v>3984015</v>
      </c>
      <c r="X7" s="22">
        <v>4068297</v>
      </c>
      <c r="Y7" s="22">
        <v>-84282</v>
      </c>
      <c r="Z7" s="23">
        <v>-2.0716776577521259</v>
      </c>
      <c r="AA7" s="20">
        <v>5424399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7346892</v>
      </c>
      <c r="D13" s="20">
        <v>0</v>
      </c>
      <c r="E13" s="21">
        <v>9117950</v>
      </c>
      <c r="F13" s="22">
        <v>9117950</v>
      </c>
      <c r="G13" s="22">
        <v>604421</v>
      </c>
      <c r="H13" s="22">
        <v>606652</v>
      </c>
      <c r="I13" s="22">
        <v>608986</v>
      </c>
      <c r="J13" s="22">
        <v>1820059</v>
      </c>
      <c r="K13" s="22">
        <v>611503</v>
      </c>
      <c r="L13" s="22">
        <v>614929</v>
      </c>
      <c r="M13" s="22">
        <v>618620</v>
      </c>
      <c r="N13" s="22">
        <v>1845052</v>
      </c>
      <c r="O13" s="22">
        <v>621309</v>
      </c>
      <c r="P13" s="22">
        <v>626738</v>
      </c>
      <c r="Q13" s="22">
        <v>631437</v>
      </c>
      <c r="R13" s="22">
        <v>1879484</v>
      </c>
      <c r="S13" s="22">
        <v>0</v>
      </c>
      <c r="T13" s="22">
        <v>0</v>
      </c>
      <c r="U13" s="22">
        <v>0</v>
      </c>
      <c r="V13" s="22">
        <v>0</v>
      </c>
      <c r="W13" s="22">
        <v>5544595</v>
      </c>
      <c r="X13" s="22">
        <v>6838461</v>
      </c>
      <c r="Y13" s="22">
        <v>-1293866</v>
      </c>
      <c r="Z13" s="23">
        <v>-18.920426686647769</v>
      </c>
      <c r="AA13" s="20">
        <v>9117950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2947678</v>
      </c>
      <c r="D28" s="20">
        <v>0</v>
      </c>
      <c r="E28" s="21">
        <v>1150000</v>
      </c>
      <c r="F28" s="22">
        <v>1150000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862497</v>
      </c>
      <c r="Y28" s="22">
        <v>-862497</v>
      </c>
      <c r="Z28" s="23">
        <v>-100</v>
      </c>
      <c r="AA28" s="20">
        <v>1150000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15080961</v>
      </c>
      <c r="D35" s="29">
        <f t="shared" ref="D35:Y35" si="0">SUM(D6:D34)</f>
        <v>0</v>
      </c>
      <c r="E35" s="30">
        <f t="shared" si="0"/>
        <v>15692349</v>
      </c>
      <c r="F35" s="31">
        <f t="shared" si="0"/>
        <v>15692349</v>
      </c>
      <c r="G35" s="31">
        <f t="shared" si="0"/>
        <v>975803</v>
      </c>
      <c r="H35" s="31">
        <f t="shared" si="0"/>
        <v>860274</v>
      </c>
      <c r="I35" s="31">
        <f t="shared" si="0"/>
        <v>1015031</v>
      </c>
      <c r="J35" s="31">
        <f t="shared" si="0"/>
        <v>2851108</v>
      </c>
      <c r="K35" s="31">
        <f t="shared" si="0"/>
        <v>1033469</v>
      </c>
      <c r="L35" s="31">
        <f t="shared" si="0"/>
        <v>989998</v>
      </c>
      <c r="M35" s="31">
        <f t="shared" si="0"/>
        <v>1213230</v>
      </c>
      <c r="N35" s="31">
        <f t="shared" si="0"/>
        <v>3236697</v>
      </c>
      <c r="O35" s="31">
        <f t="shared" si="0"/>
        <v>1262446</v>
      </c>
      <c r="P35" s="31">
        <f t="shared" si="0"/>
        <v>1140031</v>
      </c>
      <c r="Q35" s="31">
        <f t="shared" si="0"/>
        <v>1038328</v>
      </c>
      <c r="R35" s="31">
        <f t="shared" si="0"/>
        <v>3440805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9528610</v>
      </c>
      <c r="X35" s="31">
        <f t="shared" si="0"/>
        <v>11769255</v>
      </c>
      <c r="Y35" s="31">
        <f t="shared" si="0"/>
        <v>-2240645</v>
      </c>
      <c r="Z35" s="32">
        <f>+IF(X35&lt;&gt;0,+(Y35/X35)*100,0)</f>
        <v>-19.038120934587617</v>
      </c>
      <c r="AA35" s="29">
        <f>SUM(AA6:AA34)</f>
        <v>15692349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3990695</v>
      </c>
      <c r="D37" s="20">
        <v>0</v>
      </c>
      <c r="E37" s="21">
        <v>5958740</v>
      </c>
      <c r="F37" s="22">
        <v>5402132</v>
      </c>
      <c r="G37" s="22">
        <v>484797</v>
      </c>
      <c r="H37" s="22">
        <v>323630</v>
      </c>
      <c r="I37" s="22">
        <v>323651</v>
      </c>
      <c r="J37" s="22">
        <v>1132078</v>
      </c>
      <c r="K37" s="22">
        <v>432023</v>
      </c>
      <c r="L37" s="22">
        <v>572010</v>
      </c>
      <c r="M37" s="22">
        <v>323687</v>
      </c>
      <c r="N37" s="22">
        <v>1327720</v>
      </c>
      <c r="O37" s="22">
        <v>328921</v>
      </c>
      <c r="P37" s="22">
        <v>366425</v>
      </c>
      <c r="Q37" s="22">
        <v>328921</v>
      </c>
      <c r="R37" s="22">
        <v>1024267</v>
      </c>
      <c r="S37" s="22">
        <v>0</v>
      </c>
      <c r="T37" s="22">
        <v>0</v>
      </c>
      <c r="U37" s="22">
        <v>0</v>
      </c>
      <c r="V37" s="22">
        <v>0</v>
      </c>
      <c r="W37" s="22">
        <v>3484065</v>
      </c>
      <c r="X37" s="22">
        <v>4051575</v>
      </c>
      <c r="Y37" s="22">
        <v>-567510</v>
      </c>
      <c r="Z37" s="23">
        <v>-14.007145369393385</v>
      </c>
      <c r="AA37" s="20">
        <v>5402132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11635605</v>
      </c>
      <c r="D40" s="20">
        <v>0</v>
      </c>
      <c r="E40" s="21">
        <v>5150000</v>
      </c>
      <c r="F40" s="22">
        <v>8842663</v>
      </c>
      <c r="G40" s="22">
        <v>797430</v>
      </c>
      <c r="H40" s="22">
        <v>699113</v>
      </c>
      <c r="I40" s="22">
        <v>687985</v>
      </c>
      <c r="J40" s="22">
        <v>2184528</v>
      </c>
      <c r="K40" s="22">
        <v>626280</v>
      </c>
      <c r="L40" s="22">
        <v>292151</v>
      </c>
      <c r="M40" s="22">
        <v>504585</v>
      </c>
      <c r="N40" s="22">
        <v>1423016</v>
      </c>
      <c r="O40" s="22">
        <v>154215</v>
      </c>
      <c r="P40" s="22">
        <v>255112</v>
      </c>
      <c r="Q40" s="22">
        <v>897598</v>
      </c>
      <c r="R40" s="22">
        <v>1306925</v>
      </c>
      <c r="S40" s="22">
        <v>0</v>
      </c>
      <c r="T40" s="22">
        <v>0</v>
      </c>
      <c r="U40" s="22">
        <v>0</v>
      </c>
      <c r="V40" s="22">
        <v>0</v>
      </c>
      <c r="W40" s="22">
        <v>4914469</v>
      </c>
      <c r="X40" s="22">
        <v>6631992</v>
      </c>
      <c r="Y40" s="22">
        <v>-1717523</v>
      </c>
      <c r="Z40" s="23">
        <v>-25.897543302223525</v>
      </c>
      <c r="AA40" s="20">
        <v>8842663</v>
      </c>
    </row>
    <row r="41" spans="1:27" x14ac:dyDescent="0.25">
      <c r="A41" s="19" t="s">
        <v>67</v>
      </c>
      <c r="B41" s="15" t="s">
        <v>32</v>
      </c>
      <c r="C41" s="20">
        <v>10108609</v>
      </c>
      <c r="D41" s="20">
        <v>0</v>
      </c>
      <c r="E41" s="21">
        <v>5063846</v>
      </c>
      <c r="F41" s="22">
        <v>5542285</v>
      </c>
      <c r="G41" s="22">
        <v>421987</v>
      </c>
      <c r="H41" s="22">
        <v>421987</v>
      </c>
      <c r="I41" s="22">
        <v>421987</v>
      </c>
      <c r="J41" s="22">
        <v>1265961</v>
      </c>
      <c r="K41" s="22">
        <v>421987</v>
      </c>
      <c r="L41" s="22">
        <v>421987</v>
      </c>
      <c r="M41" s="22">
        <v>421987</v>
      </c>
      <c r="N41" s="22">
        <v>1265961</v>
      </c>
      <c r="O41" s="22">
        <v>421987</v>
      </c>
      <c r="P41" s="22">
        <v>740946</v>
      </c>
      <c r="Q41" s="22">
        <v>461857</v>
      </c>
      <c r="R41" s="22">
        <v>1624790</v>
      </c>
      <c r="S41" s="22">
        <v>0</v>
      </c>
      <c r="T41" s="22">
        <v>0</v>
      </c>
      <c r="U41" s="22">
        <v>0</v>
      </c>
      <c r="V41" s="22">
        <v>0</v>
      </c>
      <c r="W41" s="22">
        <v>4156712</v>
      </c>
      <c r="X41" s="22">
        <v>4156713</v>
      </c>
      <c r="Y41" s="22">
        <v>-1</v>
      </c>
      <c r="Z41" s="23">
        <v>-2.4057470409912832E-5</v>
      </c>
      <c r="AA41" s="20">
        <v>5542285</v>
      </c>
    </row>
    <row r="42" spans="1:27" x14ac:dyDescent="0.25">
      <c r="A42" s="19" t="s">
        <v>68</v>
      </c>
      <c r="B42" s="15" t="s">
        <v>32</v>
      </c>
      <c r="C42" s="20">
        <v>4379665</v>
      </c>
      <c r="D42" s="20">
        <v>0</v>
      </c>
      <c r="E42" s="21">
        <v>6493454</v>
      </c>
      <c r="F42" s="22">
        <v>4115058</v>
      </c>
      <c r="G42" s="22">
        <v>541121</v>
      </c>
      <c r="H42" s="22">
        <v>541121</v>
      </c>
      <c r="I42" s="22">
        <v>541121</v>
      </c>
      <c r="J42" s="22">
        <v>1623363</v>
      </c>
      <c r="K42" s="22">
        <v>541121</v>
      </c>
      <c r="L42" s="22">
        <v>541121</v>
      </c>
      <c r="M42" s="22">
        <v>541121</v>
      </c>
      <c r="N42" s="22">
        <v>1623363</v>
      </c>
      <c r="O42" s="22">
        <v>541121</v>
      </c>
      <c r="P42" s="22">
        <v>-1258586</v>
      </c>
      <c r="Q42" s="22">
        <v>316158</v>
      </c>
      <c r="R42" s="22">
        <v>-401307</v>
      </c>
      <c r="S42" s="22">
        <v>0</v>
      </c>
      <c r="T42" s="22">
        <v>0</v>
      </c>
      <c r="U42" s="22">
        <v>0</v>
      </c>
      <c r="V42" s="22">
        <v>0</v>
      </c>
      <c r="W42" s="22">
        <v>2845419</v>
      </c>
      <c r="X42" s="22">
        <v>3086280</v>
      </c>
      <c r="Y42" s="22">
        <v>-240861</v>
      </c>
      <c r="Z42" s="23">
        <v>-7.8042497764298764</v>
      </c>
      <c r="AA42" s="20">
        <v>4115058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1510000</v>
      </c>
      <c r="F44" s="22">
        <v>1520000</v>
      </c>
      <c r="G44" s="22">
        <v>0</v>
      </c>
      <c r="H44" s="22">
        <v>9390</v>
      </c>
      <c r="I44" s="22">
        <v>0</v>
      </c>
      <c r="J44" s="22">
        <v>9390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320000</v>
      </c>
      <c r="R44" s="22">
        <v>320000</v>
      </c>
      <c r="S44" s="22">
        <v>0</v>
      </c>
      <c r="T44" s="22">
        <v>0</v>
      </c>
      <c r="U44" s="22">
        <v>0</v>
      </c>
      <c r="V44" s="22">
        <v>0</v>
      </c>
      <c r="W44" s="22">
        <v>329390</v>
      </c>
      <c r="X44" s="22">
        <v>1139994</v>
      </c>
      <c r="Y44" s="22">
        <v>-810604</v>
      </c>
      <c r="Z44" s="23">
        <v>-71.105988277131289</v>
      </c>
      <c r="AA44" s="20">
        <v>1520000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41561</v>
      </c>
      <c r="D47" s="20">
        <v>0</v>
      </c>
      <c r="E47" s="21">
        <v>164100</v>
      </c>
      <c r="F47" s="22">
        <v>104100</v>
      </c>
      <c r="G47" s="22">
        <v>4227</v>
      </c>
      <c r="H47" s="22">
        <v>6587</v>
      </c>
      <c r="I47" s="22">
        <v>2637</v>
      </c>
      <c r="J47" s="22">
        <v>13451</v>
      </c>
      <c r="K47" s="22">
        <v>3710</v>
      </c>
      <c r="L47" s="22">
        <v>7387</v>
      </c>
      <c r="M47" s="22">
        <v>8646</v>
      </c>
      <c r="N47" s="22">
        <v>19743</v>
      </c>
      <c r="O47" s="22">
        <v>2678</v>
      </c>
      <c r="P47" s="22">
        <v>3053</v>
      </c>
      <c r="Q47" s="22">
        <v>2678</v>
      </c>
      <c r="R47" s="22">
        <v>8409</v>
      </c>
      <c r="S47" s="22">
        <v>0</v>
      </c>
      <c r="T47" s="22">
        <v>0</v>
      </c>
      <c r="U47" s="22">
        <v>0</v>
      </c>
      <c r="V47" s="22">
        <v>0</v>
      </c>
      <c r="W47" s="22">
        <v>41603</v>
      </c>
      <c r="X47" s="22">
        <v>78066</v>
      </c>
      <c r="Y47" s="22">
        <v>-36463</v>
      </c>
      <c r="Z47" s="23">
        <v>-46.707913816514228</v>
      </c>
      <c r="AA47" s="20">
        <v>104100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3928038</v>
      </c>
      <c r="D49" s="20">
        <v>0</v>
      </c>
      <c r="E49" s="21">
        <v>604171</v>
      </c>
      <c r="F49" s="22">
        <v>1964020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1473012</v>
      </c>
      <c r="Y49" s="22">
        <v>-1473012</v>
      </c>
      <c r="Z49" s="23">
        <v>-100</v>
      </c>
      <c r="AA49" s="20">
        <v>1964020</v>
      </c>
    </row>
    <row r="50" spans="1:27" x14ac:dyDescent="0.25">
      <c r="A50" s="37" t="s">
        <v>76</v>
      </c>
      <c r="B50" s="28" t="s">
        <v>32</v>
      </c>
      <c r="C50" s="29">
        <f>SUM(C37:C49)</f>
        <v>34084173</v>
      </c>
      <c r="D50" s="29">
        <f t="shared" ref="D50:Y50" si="1">SUM(D37:D49)</f>
        <v>0</v>
      </c>
      <c r="E50" s="30">
        <f t="shared" si="1"/>
        <v>24944311</v>
      </c>
      <c r="F50" s="31">
        <f t="shared" si="1"/>
        <v>27490258</v>
      </c>
      <c r="G50" s="31">
        <f t="shared" si="1"/>
        <v>2249562</v>
      </c>
      <c r="H50" s="31">
        <f t="shared" si="1"/>
        <v>2001828</v>
      </c>
      <c r="I50" s="31">
        <f t="shared" si="1"/>
        <v>1977381</v>
      </c>
      <c r="J50" s="31">
        <f t="shared" si="1"/>
        <v>6228771</v>
      </c>
      <c r="K50" s="31">
        <f t="shared" si="1"/>
        <v>2025121</v>
      </c>
      <c r="L50" s="31">
        <f t="shared" si="1"/>
        <v>1834656</v>
      </c>
      <c r="M50" s="31">
        <f t="shared" si="1"/>
        <v>1800026</v>
      </c>
      <c r="N50" s="31">
        <f t="shared" si="1"/>
        <v>5659803</v>
      </c>
      <c r="O50" s="31">
        <f t="shared" si="1"/>
        <v>1448922</v>
      </c>
      <c r="P50" s="31">
        <f t="shared" si="1"/>
        <v>106950</v>
      </c>
      <c r="Q50" s="31">
        <f t="shared" si="1"/>
        <v>2327212</v>
      </c>
      <c r="R50" s="31">
        <f t="shared" si="1"/>
        <v>3883084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15771658</v>
      </c>
      <c r="X50" s="31">
        <f t="shared" si="1"/>
        <v>20617632</v>
      </c>
      <c r="Y50" s="31">
        <f t="shared" si="1"/>
        <v>-4845974</v>
      </c>
      <c r="Z50" s="32">
        <f>+IF(X50&lt;&gt;0,+(Y50/X50)*100,0)</f>
        <v>-23.504028008648131</v>
      </c>
      <c r="AA50" s="29">
        <f>SUM(AA37:AA49)</f>
        <v>27490258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-19003212</v>
      </c>
      <c r="D51" s="39">
        <f t="shared" si="2"/>
        <v>0</v>
      </c>
      <c r="E51" s="40">
        <f t="shared" si="2"/>
        <v>-9251962</v>
      </c>
      <c r="F51" s="41">
        <f t="shared" si="2"/>
        <v>-11797909</v>
      </c>
      <c r="G51" s="41">
        <f t="shared" si="2"/>
        <v>-1273759</v>
      </c>
      <c r="H51" s="41">
        <f t="shared" si="2"/>
        <v>-1141554</v>
      </c>
      <c r="I51" s="41">
        <f t="shared" si="2"/>
        <v>-962350</v>
      </c>
      <c r="J51" s="41">
        <f t="shared" si="2"/>
        <v>-3377663</v>
      </c>
      <c r="K51" s="41">
        <f t="shared" si="2"/>
        <v>-991652</v>
      </c>
      <c r="L51" s="41">
        <f t="shared" si="2"/>
        <v>-844658</v>
      </c>
      <c r="M51" s="41">
        <f t="shared" si="2"/>
        <v>-586796</v>
      </c>
      <c r="N51" s="41">
        <f t="shared" si="2"/>
        <v>-2423106</v>
      </c>
      <c r="O51" s="41">
        <f t="shared" si="2"/>
        <v>-186476</v>
      </c>
      <c r="P51" s="41">
        <f t="shared" si="2"/>
        <v>1033081</v>
      </c>
      <c r="Q51" s="41">
        <f t="shared" si="2"/>
        <v>-1288884</v>
      </c>
      <c r="R51" s="41">
        <f t="shared" si="2"/>
        <v>-442279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-6243048</v>
      </c>
      <c r="X51" s="41">
        <f t="shared" si="2"/>
        <v>-8848377</v>
      </c>
      <c r="Y51" s="41">
        <f t="shared" si="2"/>
        <v>2605329</v>
      </c>
      <c r="Z51" s="42">
        <f>+IF(X51&lt;&gt;0,+(Y51/X51)*100,0)</f>
        <v>-29.444145519568167</v>
      </c>
      <c r="AA51" s="39">
        <f>+AA35-AA50</f>
        <v>-11797909</v>
      </c>
    </row>
    <row r="52" spans="1:27" x14ac:dyDescent="0.25">
      <c r="A52" s="43" t="s">
        <v>78</v>
      </c>
      <c r="B52" s="15" t="s">
        <v>32</v>
      </c>
      <c r="C52" s="20">
        <v>47503447</v>
      </c>
      <c r="D52" s="20">
        <v>0</v>
      </c>
      <c r="E52" s="21">
        <v>22601000</v>
      </c>
      <c r="F52" s="22">
        <v>31601000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23700753</v>
      </c>
      <c r="Y52" s="22">
        <v>-23700753</v>
      </c>
      <c r="Z52" s="23">
        <v>-100</v>
      </c>
      <c r="AA52" s="20">
        <v>31601000</v>
      </c>
    </row>
    <row r="53" spans="1:27" x14ac:dyDescent="0.25">
      <c r="A53" s="43" t="s">
        <v>79</v>
      </c>
      <c r="B53" s="15" t="s">
        <v>32</v>
      </c>
      <c r="C53" s="44">
        <v>2000000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30500235</v>
      </c>
      <c r="D54" s="48">
        <f t="shared" si="3"/>
        <v>0</v>
      </c>
      <c r="E54" s="49">
        <f t="shared" si="3"/>
        <v>13349038</v>
      </c>
      <c r="F54" s="50">
        <f t="shared" si="3"/>
        <v>19803091</v>
      </c>
      <c r="G54" s="50">
        <f t="shared" si="3"/>
        <v>-1273759</v>
      </c>
      <c r="H54" s="50">
        <f t="shared" si="3"/>
        <v>-1141554</v>
      </c>
      <c r="I54" s="50">
        <f t="shared" si="3"/>
        <v>-962350</v>
      </c>
      <c r="J54" s="50">
        <f t="shared" si="3"/>
        <v>-3377663</v>
      </c>
      <c r="K54" s="50">
        <f t="shared" si="3"/>
        <v>-991652</v>
      </c>
      <c r="L54" s="50">
        <f t="shared" si="3"/>
        <v>-844658</v>
      </c>
      <c r="M54" s="50">
        <f t="shared" si="3"/>
        <v>-586796</v>
      </c>
      <c r="N54" s="50">
        <f t="shared" si="3"/>
        <v>-2423106</v>
      </c>
      <c r="O54" s="50">
        <f t="shared" si="3"/>
        <v>-186476</v>
      </c>
      <c r="P54" s="50">
        <f t="shared" si="3"/>
        <v>1033081</v>
      </c>
      <c r="Q54" s="50">
        <f t="shared" si="3"/>
        <v>-1288884</v>
      </c>
      <c r="R54" s="50">
        <f t="shared" si="3"/>
        <v>-442279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-6243048</v>
      </c>
      <c r="X54" s="50">
        <f t="shared" si="3"/>
        <v>14852376</v>
      </c>
      <c r="Y54" s="50">
        <f t="shared" si="3"/>
        <v>-21095424</v>
      </c>
      <c r="Z54" s="51">
        <f>+IF(X54&lt;&gt;0,+(Y54/X54)*100,0)</f>
        <v>-142.03400183243409</v>
      </c>
      <c r="AA54" s="48">
        <f>SUM(AA51:AA53)</f>
        <v>19803091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30500235</v>
      </c>
      <c r="D56" s="54">
        <f>+D54-D55</f>
        <v>0</v>
      </c>
      <c r="E56" s="55">
        <f t="shared" si="4"/>
        <v>13349038</v>
      </c>
      <c r="F56" s="56">
        <f t="shared" si="4"/>
        <v>19803091</v>
      </c>
      <c r="G56" s="56">
        <f t="shared" si="4"/>
        <v>-1273759</v>
      </c>
      <c r="H56" s="56">
        <f t="shared" si="4"/>
        <v>-1141554</v>
      </c>
      <c r="I56" s="56">
        <f t="shared" si="4"/>
        <v>-962350</v>
      </c>
      <c r="J56" s="56">
        <f t="shared" si="4"/>
        <v>-3377663</v>
      </c>
      <c r="K56" s="56">
        <f t="shared" si="4"/>
        <v>-991652</v>
      </c>
      <c r="L56" s="56">
        <f t="shared" si="4"/>
        <v>-844658</v>
      </c>
      <c r="M56" s="56">
        <f t="shared" si="4"/>
        <v>-586796</v>
      </c>
      <c r="N56" s="56">
        <f t="shared" si="4"/>
        <v>-2423106</v>
      </c>
      <c r="O56" s="56">
        <f t="shared" si="4"/>
        <v>-186476</v>
      </c>
      <c r="P56" s="56">
        <f t="shared" si="4"/>
        <v>1033081</v>
      </c>
      <c r="Q56" s="56">
        <f t="shared" si="4"/>
        <v>-1288884</v>
      </c>
      <c r="R56" s="56">
        <f t="shared" si="4"/>
        <v>-442279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-6243048</v>
      </c>
      <c r="X56" s="56">
        <f t="shared" si="4"/>
        <v>14852376</v>
      </c>
      <c r="Y56" s="56">
        <f t="shared" si="4"/>
        <v>-21095424</v>
      </c>
      <c r="Z56" s="57">
        <f>+IF(X56&lt;&gt;0,+(Y56/X56)*100,0)</f>
        <v>-142.03400183243409</v>
      </c>
      <c r="AA56" s="54">
        <f>+AA54-AA55</f>
        <v>19803091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30500235</v>
      </c>
      <c r="D59" s="48">
        <f>SUM(D56:D58)</f>
        <v>0</v>
      </c>
      <c r="E59" s="49">
        <f t="shared" si="5"/>
        <v>13349038</v>
      </c>
      <c r="F59" s="50">
        <f t="shared" si="5"/>
        <v>19803091</v>
      </c>
      <c r="G59" s="50">
        <f t="shared" si="5"/>
        <v>-1273759</v>
      </c>
      <c r="H59" s="50">
        <f t="shared" si="5"/>
        <v>-1141554</v>
      </c>
      <c r="I59" s="50">
        <f t="shared" si="5"/>
        <v>-962350</v>
      </c>
      <c r="J59" s="50">
        <f t="shared" si="5"/>
        <v>-3377663</v>
      </c>
      <c r="K59" s="50">
        <f t="shared" si="5"/>
        <v>-991652</v>
      </c>
      <c r="L59" s="50">
        <f t="shared" si="5"/>
        <v>-844658</v>
      </c>
      <c r="M59" s="50">
        <f t="shared" si="5"/>
        <v>-586796</v>
      </c>
      <c r="N59" s="50">
        <f t="shared" si="5"/>
        <v>-2423106</v>
      </c>
      <c r="O59" s="50">
        <f t="shared" si="5"/>
        <v>-186476</v>
      </c>
      <c r="P59" s="50">
        <f t="shared" si="5"/>
        <v>1033081</v>
      </c>
      <c r="Q59" s="50">
        <f t="shared" si="5"/>
        <v>-1288884</v>
      </c>
      <c r="R59" s="50">
        <f t="shared" si="5"/>
        <v>-442279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-6243048</v>
      </c>
      <c r="X59" s="50">
        <f t="shared" si="5"/>
        <v>14852376</v>
      </c>
      <c r="Y59" s="50">
        <f t="shared" si="5"/>
        <v>-21095424</v>
      </c>
      <c r="Z59" s="51">
        <f>+IF(X59&lt;&gt;0,+(Y59/X59)*100,0)</f>
        <v>-142.03400183243409</v>
      </c>
      <c r="AA59" s="48">
        <f>SUM(AA56:AA58)</f>
        <v>19803091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30500235</v>
      </c>
      <c r="D62" s="65">
        <f>SUM(D59:D61)</f>
        <v>0</v>
      </c>
      <c r="E62" s="66">
        <f t="shared" si="6"/>
        <v>13349038</v>
      </c>
      <c r="F62" s="67">
        <f t="shared" si="6"/>
        <v>19803091</v>
      </c>
      <c r="G62" s="67">
        <f t="shared" si="6"/>
        <v>-1273759</v>
      </c>
      <c r="H62" s="67">
        <f t="shared" si="6"/>
        <v>-1141554</v>
      </c>
      <c r="I62" s="67">
        <f t="shared" si="6"/>
        <v>-962350</v>
      </c>
      <c r="J62" s="67">
        <f t="shared" si="6"/>
        <v>-3377663</v>
      </c>
      <c r="K62" s="67">
        <f t="shared" si="6"/>
        <v>-991652</v>
      </c>
      <c r="L62" s="67">
        <f t="shared" si="6"/>
        <v>-844658</v>
      </c>
      <c r="M62" s="67">
        <f t="shared" si="6"/>
        <v>-586796</v>
      </c>
      <c r="N62" s="67">
        <f t="shared" si="6"/>
        <v>-2423106</v>
      </c>
      <c r="O62" s="67">
        <f t="shared" si="6"/>
        <v>-186476</v>
      </c>
      <c r="P62" s="67">
        <f t="shared" si="6"/>
        <v>1033081</v>
      </c>
      <c r="Q62" s="67">
        <f t="shared" si="6"/>
        <v>-1288884</v>
      </c>
      <c r="R62" s="67">
        <f t="shared" si="6"/>
        <v>-442279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-6243048</v>
      </c>
      <c r="X62" s="67">
        <f t="shared" si="6"/>
        <v>14852376</v>
      </c>
      <c r="Y62" s="67">
        <f t="shared" si="6"/>
        <v>-21095424</v>
      </c>
      <c r="Z62" s="68">
        <f>+IF(X62&lt;&gt;0,+(Y62/X62)*100,0)</f>
        <v>-142.03400183243409</v>
      </c>
      <c r="AA62" s="65">
        <f>SUM(AA59:AA61)</f>
        <v>19803091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43907448</v>
      </c>
      <c r="D7" s="20">
        <v>0</v>
      </c>
      <c r="E7" s="21">
        <v>56898115</v>
      </c>
      <c r="F7" s="22">
        <v>56898115</v>
      </c>
      <c r="G7" s="22">
        <v>3919505</v>
      </c>
      <c r="H7" s="22">
        <v>3988003</v>
      </c>
      <c r="I7" s="22">
        <v>4024488</v>
      </c>
      <c r="J7" s="22">
        <v>11931996</v>
      </c>
      <c r="K7" s="22">
        <v>2726228</v>
      </c>
      <c r="L7" s="22">
        <v>4387724</v>
      </c>
      <c r="M7" s="22">
        <v>2312607</v>
      </c>
      <c r="N7" s="22">
        <v>9426559</v>
      </c>
      <c r="O7" s="22">
        <v>6312809</v>
      </c>
      <c r="P7" s="22">
        <v>4261883</v>
      </c>
      <c r="Q7" s="22">
        <v>2424802</v>
      </c>
      <c r="R7" s="22">
        <v>12999494</v>
      </c>
      <c r="S7" s="22">
        <v>0</v>
      </c>
      <c r="T7" s="22">
        <v>0</v>
      </c>
      <c r="U7" s="22">
        <v>0</v>
      </c>
      <c r="V7" s="22">
        <v>0</v>
      </c>
      <c r="W7" s="22">
        <v>34358049</v>
      </c>
      <c r="X7" s="22">
        <v>42673581</v>
      </c>
      <c r="Y7" s="22">
        <v>-8315532</v>
      </c>
      <c r="Z7" s="23">
        <v>-19.486370267355817</v>
      </c>
      <c r="AA7" s="20">
        <v>56898115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34043457</v>
      </c>
      <c r="D13" s="20">
        <v>0</v>
      </c>
      <c r="E13" s="21">
        <v>26936028</v>
      </c>
      <c r="F13" s="22">
        <v>26936028</v>
      </c>
      <c r="G13" s="22">
        <v>3044406</v>
      </c>
      <c r="H13" s="22">
        <v>3075050</v>
      </c>
      <c r="I13" s="22">
        <v>3121313</v>
      </c>
      <c r="J13" s="22">
        <v>9240769</v>
      </c>
      <c r="K13" s="22">
        <v>3146483</v>
      </c>
      <c r="L13" s="22">
        <v>2853257</v>
      </c>
      <c r="M13" s="22">
        <v>2874829</v>
      </c>
      <c r="N13" s="22">
        <v>8874569</v>
      </c>
      <c r="O13" s="22">
        <v>2875539</v>
      </c>
      <c r="P13" s="22">
        <v>2931948</v>
      </c>
      <c r="Q13" s="22">
        <v>2932973</v>
      </c>
      <c r="R13" s="22">
        <v>8740460</v>
      </c>
      <c r="S13" s="22">
        <v>0</v>
      </c>
      <c r="T13" s="22">
        <v>0</v>
      </c>
      <c r="U13" s="22">
        <v>0</v>
      </c>
      <c r="V13" s="22">
        <v>0</v>
      </c>
      <c r="W13" s="22">
        <v>26855798</v>
      </c>
      <c r="X13" s="22">
        <v>20202021</v>
      </c>
      <c r="Y13" s="22">
        <v>6653777</v>
      </c>
      <c r="Z13" s="23">
        <v>32.936194849020303</v>
      </c>
      <c r="AA13" s="20">
        <v>26936028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-10841186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67109719</v>
      </c>
      <c r="D35" s="29">
        <f t="shared" ref="D35:Y35" si="0">SUM(D6:D34)</f>
        <v>0</v>
      </c>
      <c r="E35" s="30">
        <f t="shared" si="0"/>
        <v>83834143</v>
      </c>
      <c r="F35" s="31">
        <f t="shared" si="0"/>
        <v>83834143</v>
      </c>
      <c r="G35" s="31">
        <f t="shared" si="0"/>
        <v>6963911</v>
      </c>
      <c r="H35" s="31">
        <f t="shared" si="0"/>
        <v>7063053</v>
      </c>
      <c r="I35" s="31">
        <f t="shared" si="0"/>
        <v>7145801</v>
      </c>
      <c r="J35" s="31">
        <f t="shared" si="0"/>
        <v>21172765</v>
      </c>
      <c r="K35" s="31">
        <f t="shared" si="0"/>
        <v>5872711</v>
      </c>
      <c r="L35" s="31">
        <f t="shared" si="0"/>
        <v>7240981</v>
      </c>
      <c r="M35" s="31">
        <f t="shared" si="0"/>
        <v>5187436</v>
      </c>
      <c r="N35" s="31">
        <f t="shared" si="0"/>
        <v>18301128</v>
      </c>
      <c r="O35" s="31">
        <f t="shared" si="0"/>
        <v>9188348</v>
      </c>
      <c r="P35" s="31">
        <f t="shared" si="0"/>
        <v>7193831</v>
      </c>
      <c r="Q35" s="31">
        <f t="shared" si="0"/>
        <v>5357775</v>
      </c>
      <c r="R35" s="31">
        <f t="shared" si="0"/>
        <v>21739954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61213847</v>
      </c>
      <c r="X35" s="31">
        <f t="shared" si="0"/>
        <v>62875602</v>
      </c>
      <c r="Y35" s="31">
        <f t="shared" si="0"/>
        <v>-1661755</v>
      </c>
      <c r="Z35" s="32">
        <f>+IF(X35&lt;&gt;0,+(Y35/X35)*100,0)</f>
        <v>-2.6429249933861469</v>
      </c>
      <c r="AA35" s="29">
        <f>SUM(AA6:AA34)</f>
        <v>83834143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10713562</v>
      </c>
      <c r="D37" s="20">
        <v>0</v>
      </c>
      <c r="E37" s="21">
        <v>9033036</v>
      </c>
      <c r="F37" s="22">
        <v>13462461</v>
      </c>
      <c r="G37" s="22">
        <v>920477</v>
      </c>
      <c r="H37" s="22">
        <v>990933</v>
      </c>
      <c r="I37" s="22">
        <v>918559</v>
      </c>
      <c r="J37" s="22">
        <v>2829969</v>
      </c>
      <c r="K37" s="22">
        <v>919270</v>
      </c>
      <c r="L37" s="22">
        <v>970850</v>
      </c>
      <c r="M37" s="22">
        <v>978503</v>
      </c>
      <c r="N37" s="22">
        <v>2868623</v>
      </c>
      <c r="O37" s="22">
        <v>1065890</v>
      </c>
      <c r="P37" s="22">
        <v>1004073</v>
      </c>
      <c r="Q37" s="22">
        <v>979761</v>
      </c>
      <c r="R37" s="22">
        <v>3049724</v>
      </c>
      <c r="S37" s="22">
        <v>0</v>
      </c>
      <c r="T37" s="22">
        <v>0</v>
      </c>
      <c r="U37" s="22">
        <v>0</v>
      </c>
      <c r="V37" s="22">
        <v>0</v>
      </c>
      <c r="W37" s="22">
        <v>8748316</v>
      </c>
      <c r="X37" s="22">
        <v>7882134</v>
      </c>
      <c r="Y37" s="22">
        <v>866182</v>
      </c>
      <c r="Z37" s="23">
        <v>10.989181356216477</v>
      </c>
      <c r="AA37" s="20">
        <v>13462461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66562971</v>
      </c>
      <c r="D40" s="20">
        <v>0</v>
      </c>
      <c r="E40" s="21">
        <v>61124724</v>
      </c>
      <c r="F40" s="22">
        <v>61035436</v>
      </c>
      <c r="G40" s="22">
        <v>396326</v>
      </c>
      <c r="H40" s="22">
        <v>2013338</v>
      </c>
      <c r="I40" s="22">
        <v>4360536</v>
      </c>
      <c r="J40" s="22">
        <v>6770200</v>
      </c>
      <c r="K40" s="22">
        <v>6665091</v>
      </c>
      <c r="L40" s="22">
        <v>5993779</v>
      </c>
      <c r="M40" s="22">
        <v>1999762</v>
      </c>
      <c r="N40" s="22">
        <v>14658632</v>
      </c>
      <c r="O40" s="22">
        <v>1574613</v>
      </c>
      <c r="P40" s="22">
        <v>1828297</v>
      </c>
      <c r="Q40" s="22">
        <v>2802480</v>
      </c>
      <c r="R40" s="22">
        <v>6205390</v>
      </c>
      <c r="S40" s="22">
        <v>0</v>
      </c>
      <c r="T40" s="22">
        <v>0</v>
      </c>
      <c r="U40" s="22">
        <v>0</v>
      </c>
      <c r="V40" s="22">
        <v>0</v>
      </c>
      <c r="W40" s="22">
        <v>27634222</v>
      </c>
      <c r="X40" s="22">
        <v>45821230</v>
      </c>
      <c r="Y40" s="22">
        <v>-18187008</v>
      </c>
      <c r="Z40" s="23">
        <v>-39.691226097597124</v>
      </c>
      <c r="AA40" s="20">
        <v>61035436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10910473</v>
      </c>
      <c r="F41" s="22">
        <v>10910473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8182854</v>
      </c>
      <c r="Y41" s="22">
        <v>-8182854</v>
      </c>
      <c r="Z41" s="23">
        <v>-100</v>
      </c>
      <c r="AA41" s="20">
        <v>10910473</v>
      </c>
    </row>
    <row r="42" spans="1:27" x14ac:dyDescent="0.25">
      <c r="A42" s="19" t="s">
        <v>68</v>
      </c>
      <c r="B42" s="15" t="s">
        <v>32</v>
      </c>
      <c r="C42" s="20">
        <v>5994645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40000</v>
      </c>
      <c r="F44" s="22">
        <v>40000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29997</v>
      </c>
      <c r="Y44" s="22">
        <v>-29997</v>
      </c>
      <c r="Z44" s="23">
        <v>-100</v>
      </c>
      <c r="AA44" s="20">
        <v>40000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82963968</v>
      </c>
      <c r="D46" s="20">
        <v>0</v>
      </c>
      <c r="E46" s="21">
        <v>800000</v>
      </c>
      <c r="F46" s="22">
        <v>800000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600003</v>
      </c>
      <c r="Y46" s="22">
        <v>-600003</v>
      </c>
      <c r="Z46" s="23">
        <v>-100</v>
      </c>
      <c r="AA46" s="20">
        <v>800000</v>
      </c>
    </row>
    <row r="47" spans="1:27" x14ac:dyDescent="0.25">
      <c r="A47" s="19" t="s">
        <v>73</v>
      </c>
      <c r="B47" s="15" t="s">
        <v>32</v>
      </c>
      <c r="C47" s="20">
        <v>748017</v>
      </c>
      <c r="D47" s="20">
        <v>0</v>
      </c>
      <c r="E47" s="21">
        <v>673915</v>
      </c>
      <c r="F47" s="22">
        <v>665715</v>
      </c>
      <c r="G47" s="22">
        <v>1859</v>
      </c>
      <c r="H47" s="22">
        <v>99168</v>
      </c>
      <c r="I47" s="22">
        <v>31216</v>
      </c>
      <c r="J47" s="22">
        <v>132243</v>
      </c>
      <c r="K47" s="22">
        <v>12868</v>
      </c>
      <c r="L47" s="22">
        <v>17240</v>
      </c>
      <c r="M47" s="22">
        <v>40610</v>
      </c>
      <c r="N47" s="22">
        <v>70718</v>
      </c>
      <c r="O47" s="22">
        <v>0</v>
      </c>
      <c r="P47" s="22">
        <v>31216</v>
      </c>
      <c r="Q47" s="22">
        <v>82557</v>
      </c>
      <c r="R47" s="22">
        <v>113773</v>
      </c>
      <c r="S47" s="22">
        <v>0</v>
      </c>
      <c r="T47" s="22">
        <v>0</v>
      </c>
      <c r="U47" s="22">
        <v>0</v>
      </c>
      <c r="V47" s="22">
        <v>0</v>
      </c>
      <c r="W47" s="22">
        <v>316734</v>
      </c>
      <c r="X47" s="22">
        <v>503390</v>
      </c>
      <c r="Y47" s="22">
        <v>-186656</v>
      </c>
      <c r="Z47" s="23">
        <v>-37.079798963030655</v>
      </c>
      <c r="AA47" s="20">
        <v>665715</v>
      </c>
    </row>
    <row r="48" spans="1:27" x14ac:dyDescent="0.25">
      <c r="A48" s="19" t="s">
        <v>74</v>
      </c>
      <c r="B48" s="15" t="s">
        <v>32</v>
      </c>
      <c r="C48" s="20">
        <v>75691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167058854</v>
      </c>
      <c r="D50" s="29">
        <f t="shared" ref="D50:Y50" si="1">SUM(D37:D49)</f>
        <v>0</v>
      </c>
      <c r="E50" s="30">
        <f t="shared" si="1"/>
        <v>82582148</v>
      </c>
      <c r="F50" s="31">
        <f t="shared" si="1"/>
        <v>86914085</v>
      </c>
      <c r="G50" s="31">
        <f t="shared" si="1"/>
        <v>1318662</v>
      </c>
      <c r="H50" s="31">
        <f t="shared" si="1"/>
        <v>3103439</v>
      </c>
      <c r="I50" s="31">
        <f t="shared" si="1"/>
        <v>5310311</v>
      </c>
      <c r="J50" s="31">
        <f t="shared" si="1"/>
        <v>9732412</v>
      </c>
      <c r="K50" s="31">
        <f t="shared" si="1"/>
        <v>7597229</v>
      </c>
      <c r="L50" s="31">
        <f t="shared" si="1"/>
        <v>6981869</v>
      </c>
      <c r="M50" s="31">
        <f t="shared" si="1"/>
        <v>3018875</v>
      </c>
      <c r="N50" s="31">
        <f t="shared" si="1"/>
        <v>17597973</v>
      </c>
      <c r="O50" s="31">
        <f t="shared" si="1"/>
        <v>2640503</v>
      </c>
      <c r="P50" s="31">
        <f t="shared" si="1"/>
        <v>2863586</v>
      </c>
      <c r="Q50" s="31">
        <f t="shared" si="1"/>
        <v>3864798</v>
      </c>
      <c r="R50" s="31">
        <f t="shared" si="1"/>
        <v>9368887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36699272</v>
      </c>
      <c r="X50" s="31">
        <f t="shared" si="1"/>
        <v>63019608</v>
      </c>
      <c r="Y50" s="31">
        <f t="shared" si="1"/>
        <v>-26320336</v>
      </c>
      <c r="Z50" s="32">
        <f>+IF(X50&lt;&gt;0,+(Y50/X50)*100,0)</f>
        <v>-41.76531215490899</v>
      </c>
      <c r="AA50" s="29">
        <f>SUM(AA37:AA49)</f>
        <v>86914085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-99949135</v>
      </c>
      <c r="D51" s="39">
        <f t="shared" si="2"/>
        <v>0</v>
      </c>
      <c r="E51" s="40">
        <f t="shared" si="2"/>
        <v>1251995</v>
      </c>
      <c r="F51" s="41">
        <f t="shared" si="2"/>
        <v>-3079942</v>
      </c>
      <c r="G51" s="41">
        <f t="shared" si="2"/>
        <v>5645249</v>
      </c>
      <c r="H51" s="41">
        <f t="shared" si="2"/>
        <v>3959614</v>
      </c>
      <c r="I51" s="41">
        <f t="shared" si="2"/>
        <v>1835490</v>
      </c>
      <c r="J51" s="41">
        <f t="shared" si="2"/>
        <v>11440353</v>
      </c>
      <c r="K51" s="41">
        <f t="shared" si="2"/>
        <v>-1724518</v>
      </c>
      <c r="L51" s="41">
        <f t="shared" si="2"/>
        <v>259112</v>
      </c>
      <c r="M51" s="41">
        <f t="shared" si="2"/>
        <v>2168561</v>
      </c>
      <c r="N51" s="41">
        <f t="shared" si="2"/>
        <v>703155</v>
      </c>
      <c r="O51" s="41">
        <f t="shared" si="2"/>
        <v>6547845</v>
      </c>
      <c r="P51" s="41">
        <f t="shared" si="2"/>
        <v>4330245</v>
      </c>
      <c r="Q51" s="41">
        <f t="shared" si="2"/>
        <v>1492977</v>
      </c>
      <c r="R51" s="41">
        <f t="shared" si="2"/>
        <v>12371067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24514575</v>
      </c>
      <c r="X51" s="41">
        <f t="shared" si="2"/>
        <v>-144006</v>
      </c>
      <c r="Y51" s="41">
        <f t="shared" si="2"/>
        <v>24658581</v>
      </c>
      <c r="Z51" s="42">
        <f>+IF(X51&lt;&gt;0,+(Y51/X51)*100,0)</f>
        <v>-17123.30111245365</v>
      </c>
      <c r="AA51" s="39">
        <f>+AA35-AA50</f>
        <v>-3079942</v>
      </c>
    </row>
    <row r="52" spans="1:27" x14ac:dyDescent="0.25">
      <c r="A52" s="43" t="s">
        <v>78</v>
      </c>
      <c r="B52" s="15" t="s">
        <v>32</v>
      </c>
      <c r="C52" s="20">
        <v>28792327</v>
      </c>
      <c r="D52" s="20">
        <v>0</v>
      </c>
      <c r="E52" s="21">
        <v>30000000</v>
      </c>
      <c r="F52" s="22">
        <v>30000000</v>
      </c>
      <c r="G52" s="22">
        <v>0</v>
      </c>
      <c r="H52" s="22">
        <v>0</v>
      </c>
      <c r="I52" s="22">
        <v>0</v>
      </c>
      <c r="J52" s="22">
        <v>0</v>
      </c>
      <c r="K52" s="22">
        <v>1122944</v>
      </c>
      <c r="L52" s="22">
        <v>24809464</v>
      </c>
      <c r="M52" s="22">
        <v>0</v>
      </c>
      <c r="N52" s="22">
        <v>25932408</v>
      </c>
      <c r="O52" s="22">
        <v>4490454</v>
      </c>
      <c r="P52" s="22">
        <v>-21176667</v>
      </c>
      <c r="Q52" s="22">
        <v>2209808</v>
      </c>
      <c r="R52" s="22">
        <v>-14476405</v>
      </c>
      <c r="S52" s="22">
        <v>0</v>
      </c>
      <c r="T52" s="22">
        <v>0</v>
      </c>
      <c r="U52" s="22">
        <v>0</v>
      </c>
      <c r="V52" s="22">
        <v>0</v>
      </c>
      <c r="W52" s="22">
        <v>11456003</v>
      </c>
      <c r="X52" s="22">
        <v>22500000</v>
      </c>
      <c r="Y52" s="22">
        <v>-11043997</v>
      </c>
      <c r="Z52" s="23">
        <v>-49.084431111111108</v>
      </c>
      <c r="AA52" s="20">
        <v>30000000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-71156808</v>
      </c>
      <c r="D54" s="48">
        <f t="shared" si="3"/>
        <v>0</v>
      </c>
      <c r="E54" s="49">
        <f t="shared" si="3"/>
        <v>31251995</v>
      </c>
      <c r="F54" s="50">
        <f t="shared" si="3"/>
        <v>26920058</v>
      </c>
      <c r="G54" s="50">
        <f t="shared" si="3"/>
        <v>5645249</v>
      </c>
      <c r="H54" s="50">
        <f t="shared" si="3"/>
        <v>3959614</v>
      </c>
      <c r="I54" s="50">
        <f t="shared" si="3"/>
        <v>1835490</v>
      </c>
      <c r="J54" s="50">
        <f t="shared" si="3"/>
        <v>11440353</v>
      </c>
      <c r="K54" s="50">
        <f t="shared" si="3"/>
        <v>-601574</v>
      </c>
      <c r="L54" s="50">
        <f t="shared" si="3"/>
        <v>25068576</v>
      </c>
      <c r="M54" s="50">
        <f t="shared" si="3"/>
        <v>2168561</v>
      </c>
      <c r="N54" s="50">
        <f t="shared" si="3"/>
        <v>26635563</v>
      </c>
      <c r="O54" s="50">
        <f t="shared" si="3"/>
        <v>11038299</v>
      </c>
      <c r="P54" s="50">
        <f t="shared" si="3"/>
        <v>-16846422</v>
      </c>
      <c r="Q54" s="50">
        <f t="shared" si="3"/>
        <v>3702785</v>
      </c>
      <c r="R54" s="50">
        <f t="shared" si="3"/>
        <v>-2105338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35970578</v>
      </c>
      <c r="X54" s="50">
        <f t="shared" si="3"/>
        <v>22355994</v>
      </c>
      <c r="Y54" s="50">
        <f t="shared" si="3"/>
        <v>13614584</v>
      </c>
      <c r="Z54" s="51">
        <f>+IF(X54&lt;&gt;0,+(Y54/X54)*100,0)</f>
        <v>60.899032268482443</v>
      </c>
      <c r="AA54" s="48">
        <f>SUM(AA51:AA53)</f>
        <v>26920058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-71156808</v>
      </c>
      <c r="D56" s="54">
        <f>+D54-D55</f>
        <v>0</v>
      </c>
      <c r="E56" s="55">
        <f t="shared" si="4"/>
        <v>31251995</v>
      </c>
      <c r="F56" s="56">
        <f t="shared" si="4"/>
        <v>26920058</v>
      </c>
      <c r="G56" s="56">
        <f t="shared" si="4"/>
        <v>5645249</v>
      </c>
      <c r="H56" s="56">
        <f t="shared" si="4"/>
        <v>3959614</v>
      </c>
      <c r="I56" s="56">
        <f t="shared" si="4"/>
        <v>1835490</v>
      </c>
      <c r="J56" s="56">
        <f t="shared" si="4"/>
        <v>11440353</v>
      </c>
      <c r="K56" s="56">
        <f t="shared" si="4"/>
        <v>-601574</v>
      </c>
      <c r="L56" s="56">
        <f t="shared" si="4"/>
        <v>25068576</v>
      </c>
      <c r="M56" s="56">
        <f t="shared" si="4"/>
        <v>2168561</v>
      </c>
      <c r="N56" s="56">
        <f t="shared" si="4"/>
        <v>26635563</v>
      </c>
      <c r="O56" s="56">
        <f t="shared" si="4"/>
        <v>11038299</v>
      </c>
      <c r="P56" s="56">
        <f t="shared" si="4"/>
        <v>-16846422</v>
      </c>
      <c r="Q56" s="56">
        <f t="shared" si="4"/>
        <v>3702785</v>
      </c>
      <c r="R56" s="56">
        <f t="shared" si="4"/>
        <v>-2105338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35970578</v>
      </c>
      <c r="X56" s="56">
        <f t="shared" si="4"/>
        <v>22355994</v>
      </c>
      <c r="Y56" s="56">
        <f t="shared" si="4"/>
        <v>13614584</v>
      </c>
      <c r="Z56" s="57">
        <f>+IF(X56&lt;&gt;0,+(Y56/X56)*100,0)</f>
        <v>60.899032268482443</v>
      </c>
      <c r="AA56" s="54">
        <f>+AA54-AA55</f>
        <v>26920058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-71156808</v>
      </c>
      <c r="D59" s="48">
        <f>SUM(D56:D58)</f>
        <v>0</v>
      </c>
      <c r="E59" s="49">
        <f t="shared" si="5"/>
        <v>31251995</v>
      </c>
      <c r="F59" s="50">
        <f t="shared" si="5"/>
        <v>26920058</v>
      </c>
      <c r="G59" s="50">
        <f t="shared" si="5"/>
        <v>5645249</v>
      </c>
      <c r="H59" s="50">
        <f t="shared" si="5"/>
        <v>3959614</v>
      </c>
      <c r="I59" s="50">
        <f t="shared" si="5"/>
        <v>1835490</v>
      </c>
      <c r="J59" s="50">
        <f t="shared" si="5"/>
        <v>11440353</v>
      </c>
      <c r="K59" s="50">
        <f t="shared" si="5"/>
        <v>-601574</v>
      </c>
      <c r="L59" s="50">
        <f t="shared" si="5"/>
        <v>25068576</v>
      </c>
      <c r="M59" s="50">
        <f t="shared" si="5"/>
        <v>2168561</v>
      </c>
      <c r="N59" s="50">
        <f t="shared" si="5"/>
        <v>26635563</v>
      </c>
      <c r="O59" s="50">
        <f t="shared" si="5"/>
        <v>11038299</v>
      </c>
      <c r="P59" s="50">
        <f t="shared" si="5"/>
        <v>-16846422</v>
      </c>
      <c r="Q59" s="50">
        <f t="shared" si="5"/>
        <v>3702785</v>
      </c>
      <c r="R59" s="50">
        <f t="shared" si="5"/>
        <v>-2105338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35970578</v>
      </c>
      <c r="X59" s="50">
        <f t="shared" si="5"/>
        <v>22355994</v>
      </c>
      <c r="Y59" s="50">
        <f t="shared" si="5"/>
        <v>13614584</v>
      </c>
      <c r="Z59" s="51">
        <f>+IF(X59&lt;&gt;0,+(Y59/X59)*100,0)</f>
        <v>60.899032268482443</v>
      </c>
      <c r="AA59" s="48">
        <f>SUM(AA56:AA58)</f>
        <v>26920058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-71156808</v>
      </c>
      <c r="D62" s="65">
        <f>SUM(D59:D61)</f>
        <v>0</v>
      </c>
      <c r="E62" s="66">
        <f t="shared" si="6"/>
        <v>31251995</v>
      </c>
      <c r="F62" s="67">
        <f t="shared" si="6"/>
        <v>26920058</v>
      </c>
      <c r="G62" s="67">
        <f t="shared" si="6"/>
        <v>5645249</v>
      </c>
      <c r="H62" s="67">
        <f t="shared" si="6"/>
        <v>3959614</v>
      </c>
      <c r="I62" s="67">
        <f t="shared" si="6"/>
        <v>1835490</v>
      </c>
      <c r="J62" s="67">
        <f t="shared" si="6"/>
        <v>11440353</v>
      </c>
      <c r="K62" s="67">
        <f t="shared" si="6"/>
        <v>-601574</v>
      </c>
      <c r="L62" s="67">
        <f t="shared" si="6"/>
        <v>25068576</v>
      </c>
      <c r="M62" s="67">
        <f t="shared" si="6"/>
        <v>2168561</v>
      </c>
      <c r="N62" s="67">
        <f t="shared" si="6"/>
        <v>26635563</v>
      </c>
      <c r="O62" s="67">
        <f t="shared" si="6"/>
        <v>11038299</v>
      </c>
      <c r="P62" s="67">
        <f t="shared" si="6"/>
        <v>-16846422</v>
      </c>
      <c r="Q62" s="67">
        <f t="shared" si="6"/>
        <v>3702785</v>
      </c>
      <c r="R62" s="67">
        <f t="shared" si="6"/>
        <v>-2105338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35970578</v>
      </c>
      <c r="X62" s="67">
        <f t="shared" si="6"/>
        <v>22355994</v>
      </c>
      <c r="Y62" s="67">
        <f t="shared" si="6"/>
        <v>13614584</v>
      </c>
      <c r="Z62" s="68">
        <f>+IF(X62&lt;&gt;0,+(Y62/X62)*100,0)</f>
        <v>60.899032268482443</v>
      </c>
      <c r="AA62" s="65">
        <f>SUM(AA59:AA61)</f>
        <v>26920058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816299958</v>
      </c>
      <c r="D7" s="20">
        <v>0</v>
      </c>
      <c r="E7" s="21">
        <v>998327854</v>
      </c>
      <c r="F7" s="22">
        <v>999917263</v>
      </c>
      <c r="G7" s="22">
        <v>58514098</v>
      </c>
      <c r="H7" s="22">
        <v>56900149</v>
      </c>
      <c r="I7" s="22">
        <v>57923765</v>
      </c>
      <c r="J7" s="22">
        <v>173338012</v>
      </c>
      <c r="K7" s="22">
        <v>79908497</v>
      </c>
      <c r="L7" s="22">
        <v>71784431</v>
      </c>
      <c r="M7" s="22">
        <v>57728462</v>
      </c>
      <c r="N7" s="22">
        <v>209421390</v>
      </c>
      <c r="O7" s="22">
        <v>91132841</v>
      </c>
      <c r="P7" s="22">
        <v>82273722</v>
      </c>
      <c r="Q7" s="22">
        <v>47761549</v>
      </c>
      <c r="R7" s="22">
        <v>221168112</v>
      </c>
      <c r="S7" s="22">
        <v>0</v>
      </c>
      <c r="T7" s="22">
        <v>0</v>
      </c>
      <c r="U7" s="22">
        <v>0</v>
      </c>
      <c r="V7" s="22">
        <v>0</v>
      </c>
      <c r="W7" s="22">
        <v>603927514</v>
      </c>
      <c r="X7" s="22">
        <v>748484476</v>
      </c>
      <c r="Y7" s="22">
        <v>-144556962</v>
      </c>
      <c r="Z7" s="23">
        <v>-19.313287935179567</v>
      </c>
      <c r="AA7" s="20">
        <v>999917263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459383</v>
      </c>
      <c r="D10" s="20">
        <v>0</v>
      </c>
      <c r="E10" s="21">
        <v>1540093</v>
      </c>
      <c r="F10" s="22">
        <v>1989093</v>
      </c>
      <c r="G10" s="22">
        <v>224066</v>
      </c>
      <c r="H10" s="22">
        <v>13801</v>
      </c>
      <c r="I10" s="22">
        <v>20703</v>
      </c>
      <c r="J10" s="22">
        <v>258570</v>
      </c>
      <c r="K10" s="22">
        <v>6901</v>
      </c>
      <c r="L10" s="22">
        <v>20703</v>
      </c>
      <c r="M10" s="22">
        <v>718</v>
      </c>
      <c r="N10" s="22">
        <v>28322</v>
      </c>
      <c r="O10" s="22">
        <v>13802</v>
      </c>
      <c r="P10" s="22">
        <v>0</v>
      </c>
      <c r="Q10" s="22">
        <v>14019</v>
      </c>
      <c r="R10" s="22">
        <v>27821</v>
      </c>
      <c r="S10" s="22">
        <v>0</v>
      </c>
      <c r="T10" s="22">
        <v>0</v>
      </c>
      <c r="U10" s="22">
        <v>0</v>
      </c>
      <c r="V10" s="22">
        <v>0</v>
      </c>
      <c r="W10" s="22">
        <v>314713</v>
      </c>
      <c r="X10" s="22">
        <v>1334669</v>
      </c>
      <c r="Y10" s="22">
        <v>-1019956</v>
      </c>
      <c r="Z10" s="23">
        <v>-76.420146118625667</v>
      </c>
      <c r="AA10" s="20">
        <v>1989093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202615358</v>
      </c>
      <c r="D13" s="20">
        <v>0</v>
      </c>
      <c r="E13" s="21">
        <v>189670459</v>
      </c>
      <c r="F13" s="22">
        <v>202897352</v>
      </c>
      <c r="G13" s="22">
        <v>15613906</v>
      </c>
      <c r="H13" s="22">
        <v>18325860</v>
      </c>
      <c r="I13" s="22">
        <v>18927467</v>
      </c>
      <c r="J13" s="22">
        <v>52867233</v>
      </c>
      <c r="K13" s="22">
        <v>18549809</v>
      </c>
      <c r="L13" s="22">
        <v>18747972</v>
      </c>
      <c r="M13" s="22">
        <v>15256699</v>
      </c>
      <c r="N13" s="22">
        <v>52554480</v>
      </c>
      <c r="O13" s="22">
        <v>15386300</v>
      </c>
      <c r="P13" s="22">
        <v>14673219</v>
      </c>
      <c r="Q13" s="22">
        <v>18658839</v>
      </c>
      <c r="R13" s="22">
        <v>48718358</v>
      </c>
      <c r="S13" s="22">
        <v>0</v>
      </c>
      <c r="T13" s="22">
        <v>0</v>
      </c>
      <c r="U13" s="22">
        <v>0</v>
      </c>
      <c r="V13" s="22">
        <v>0</v>
      </c>
      <c r="W13" s="22">
        <v>154140071</v>
      </c>
      <c r="X13" s="22">
        <v>148158781</v>
      </c>
      <c r="Y13" s="22">
        <v>5981290</v>
      </c>
      <c r="Z13" s="23">
        <v>4.0370810016316216</v>
      </c>
      <c r="AA13" s="20">
        <v>202897352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19565</v>
      </c>
      <c r="D21" s="20">
        <v>0</v>
      </c>
      <c r="E21" s="21">
        <v>522504</v>
      </c>
      <c r="F21" s="22">
        <v>522504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4647</v>
      </c>
      <c r="Q21" s="22">
        <v>0</v>
      </c>
      <c r="R21" s="22">
        <v>4647</v>
      </c>
      <c r="S21" s="22">
        <v>0</v>
      </c>
      <c r="T21" s="22">
        <v>0</v>
      </c>
      <c r="U21" s="22">
        <v>0</v>
      </c>
      <c r="V21" s="22">
        <v>0</v>
      </c>
      <c r="W21" s="22">
        <v>4647</v>
      </c>
      <c r="X21" s="22">
        <v>391878</v>
      </c>
      <c r="Y21" s="22">
        <v>-387231</v>
      </c>
      <c r="Z21" s="23">
        <v>-98.814171757536784</v>
      </c>
      <c r="AA21" s="20">
        <v>522504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758483</v>
      </c>
      <c r="D26" s="20">
        <v>0</v>
      </c>
      <c r="E26" s="21">
        <v>66955</v>
      </c>
      <c r="F26" s="22">
        <v>401415</v>
      </c>
      <c r="G26" s="22">
        <v>0</v>
      </c>
      <c r="H26" s="22">
        <v>2200</v>
      </c>
      <c r="I26" s="22">
        <v>0</v>
      </c>
      <c r="J26" s="22">
        <v>2200</v>
      </c>
      <c r="K26" s="22">
        <v>283273</v>
      </c>
      <c r="L26" s="22">
        <v>4400</v>
      </c>
      <c r="M26" s="22">
        <v>0</v>
      </c>
      <c r="N26" s="22">
        <v>287673</v>
      </c>
      <c r="O26" s="22">
        <v>1000</v>
      </c>
      <c r="P26" s="22">
        <v>57498</v>
      </c>
      <c r="Q26" s="22">
        <v>0</v>
      </c>
      <c r="R26" s="22">
        <v>58498</v>
      </c>
      <c r="S26" s="22">
        <v>0</v>
      </c>
      <c r="T26" s="22">
        <v>0</v>
      </c>
      <c r="U26" s="22">
        <v>0</v>
      </c>
      <c r="V26" s="22">
        <v>0</v>
      </c>
      <c r="W26" s="22">
        <v>348371</v>
      </c>
      <c r="X26" s="22">
        <v>182954</v>
      </c>
      <c r="Y26" s="22">
        <v>165417</v>
      </c>
      <c r="Z26" s="23">
        <v>90.414530428413698</v>
      </c>
      <c r="AA26" s="20">
        <v>401415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105056564</v>
      </c>
      <c r="D28" s="20">
        <v>0</v>
      </c>
      <c r="E28" s="21">
        <v>126766765</v>
      </c>
      <c r="F28" s="22">
        <v>132766283</v>
      </c>
      <c r="G28" s="22">
        <v>26845073</v>
      </c>
      <c r="H28" s="22">
        <v>0</v>
      </c>
      <c r="I28" s="22">
        <v>351543</v>
      </c>
      <c r="J28" s="22">
        <v>27196616</v>
      </c>
      <c r="K28" s="22">
        <v>238932</v>
      </c>
      <c r="L28" s="22">
        <v>126832</v>
      </c>
      <c r="M28" s="22">
        <v>21362903</v>
      </c>
      <c r="N28" s="22">
        <v>21728667</v>
      </c>
      <c r="O28" s="22">
        <v>2488084</v>
      </c>
      <c r="P28" s="22">
        <v>13308061</v>
      </c>
      <c r="Q28" s="22">
        <v>25542999</v>
      </c>
      <c r="R28" s="22">
        <v>41339144</v>
      </c>
      <c r="S28" s="22">
        <v>0</v>
      </c>
      <c r="T28" s="22">
        <v>0</v>
      </c>
      <c r="U28" s="22">
        <v>0</v>
      </c>
      <c r="V28" s="22">
        <v>0</v>
      </c>
      <c r="W28" s="22">
        <v>90264427</v>
      </c>
      <c r="X28" s="22">
        <v>99738293</v>
      </c>
      <c r="Y28" s="22">
        <v>-9473866</v>
      </c>
      <c r="Z28" s="23">
        <v>-9.4987248277850522</v>
      </c>
      <c r="AA28" s="20">
        <v>132766283</v>
      </c>
    </row>
    <row r="29" spans="1:27" x14ac:dyDescent="0.25">
      <c r="A29" s="19" t="s">
        <v>56</v>
      </c>
      <c r="B29" s="15" t="s">
        <v>32</v>
      </c>
      <c r="C29" s="20">
        <v>945807</v>
      </c>
      <c r="D29" s="20">
        <v>0</v>
      </c>
      <c r="E29" s="21">
        <v>620000</v>
      </c>
      <c r="F29" s="22">
        <v>1472000</v>
      </c>
      <c r="G29" s="22">
        <v>63115</v>
      </c>
      <c r="H29" s="22">
        <v>152284</v>
      </c>
      <c r="I29" s="22">
        <v>103743</v>
      </c>
      <c r="J29" s="22">
        <v>319142</v>
      </c>
      <c r="K29" s="22">
        <v>131116</v>
      </c>
      <c r="L29" s="22">
        <v>128542</v>
      </c>
      <c r="M29" s="22">
        <v>109339</v>
      </c>
      <c r="N29" s="22">
        <v>368997</v>
      </c>
      <c r="O29" s="22">
        <v>134150</v>
      </c>
      <c r="P29" s="22">
        <v>119791</v>
      </c>
      <c r="Q29" s="22">
        <v>132354</v>
      </c>
      <c r="R29" s="22">
        <v>386295</v>
      </c>
      <c r="S29" s="22">
        <v>0</v>
      </c>
      <c r="T29" s="22">
        <v>0</v>
      </c>
      <c r="U29" s="22">
        <v>0</v>
      </c>
      <c r="V29" s="22">
        <v>0</v>
      </c>
      <c r="W29" s="22">
        <v>1074434</v>
      </c>
      <c r="X29" s="22">
        <v>1068303</v>
      </c>
      <c r="Y29" s="22">
        <v>6131</v>
      </c>
      <c r="Z29" s="23">
        <v>0.57390085022694881</v>
      </c>
      <c r="AA29" s="20">
        <v>1472000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3623650</v>
      </c>
      <c r="D31" s="20">
        <v>0</v>
      </c>
      <c r="E31" s="21">
        <v>7350086</v>
      </c>
      <c r="F31" s="22">
        <v>8753569</v>
      </c>
      <c r="G31" s="22">
        <v>1599283</v>
      </c>
      <c r="H31" s="22">
        <v>1721512</v>
      </c>
      <c r="I31" s="22">
        <v>1731047</v>
      </c>
      <c r="J31" s="22">
        <v>5051842</v>
      </c>
      <c r="K31" s="22">
        <v>1670546</v>
      </c>
      <c r="L31" s="22">
        <v>1760508</v>
      </c>
      <c r="M31" s="22">
        <v>1737106</v>
      </c>
      <c r="N31" s="22">
        <v>5168160</v>
      </c>
      <c r="O31" s="22">
        <v>1733609</v>
      </c>
      <c r="P31" s="22">
        <v>352562</v>
      </c>
      <c r="Q31" s="22">
        <v>1761308</v>
      </c>
      <c r="R31" s="22">
        <v>3847479</v>
      </c>
      <c r="S31" s="22">
        <v>0</v>
      </c>
      <c r="T31" s="22">
        <v>0</v>
      </c>
      <c r="U31" s="22">
        <v>0</v>
      </c>
      <c r="V31" s="22">
        <v>0</v>
      </c>
      <c r="W31" s="22">
        <v>14067481</v>
      </c>
      <c r="X31" s="22">
        <v>6541320</v>
      </c>
      <c r="Y31" s="22">
        <v>7526161</v>
      </c>
      <c r="Z31" s="23">
        <v>115.05569212330234</v>
      </c>
      <c r="AA31" s="20">
        <v>8753569</v>
      </c>
    </row>
    <row r="32" spans="1:27" x14ac:dyDescent="0.25">
      <c r="A32" s="19" t="s">
        <v>58</v>
      </c>
      <c r="B32" s="15" t="s">
        <v>32</v>
      </c>
      <c r="C32" s="20">
        <v>-27104217</v>
      </c>
      <c r="D32" s="20">
        <v>0</v>
      </c>
      <c r="E32" s="21">
        <v>852240</v>
      </c>
      <c r="F32" s="22">
        <v>852240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639180</v>
      </c>
      <c r="Y32" s="22">
        <v>-639180</v>
      </c>
      <c r="Z32" s="23">
        <v>-100</v>
      </c>
      <c r="AA32" s="20">
        <v>852240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1588940</v>
      </c>
      <c r="F33" s="22">
        <v>1588940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1191704</v>
      </c>
      <c r="Y33" s="22">
        <v>-1191704</v>
      </c>
      <c r="Z33" s="23">
        <v>-100</v>
      </c>
      <c r="AA33" s="20">
        <v>1588940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1102674551</v>
      </c>
      <c r="D35" s="29">
        <f t="shared" ref="D35:Y35" si="0">SUM(D6:D34)</f>
        <v>0</v>
      </c>
      <c r="E35" s="30">
        <f t="shared" si="0"/>
        <v>1327305896</v>
      </c>
      <c r="F35" s="31">
        <f t="shared" si="0"/>
        <v>1351160659</v>
      </c>
      <c r="G35" s="31">
        <f t="shared" si="0"/>
        <v>102859541</v>
      </c>
      <c r="H35" s="31">
        <f t="shared" si="0"/>
        <v>77115806</v>
      </c>
      <c r="I35" s="31">
        <f t="shared" si="0"/>
        <v>79058268</v>
      </c>
      <c r="J35" s="31">
        <f t="shared" si="0"/>
        <v>259033615</v>
      </c>
      <c r="K35" s="31">
        <f t="shared" si="0"/>
        <v>100789074</v>
      </c>
      <c r="L35" s="31">
        <f t="shared" si="0"/>
        <v>92573388</v>
      </c>
      <c r="M35" s="31">
        <f t="shared" si="0"/>
        <v>96195227</v>
      </c>
      <c r="N35" s="31">
        <f t="shared" si="0"/>
        <v>289557689</v>
      </c>
      <c r="O35" s="31">
        <f t="shared" si="0"/>
        <v>110889786</v>
      </c>
      <c r="P35" s="31">
        <f t="shared" si="0"/>
        <v>110789500</v>
      </c>
      <c r="Q35" s="31">
        <f t="shared" si="0"/>
        <v>93871068</v>
      </c>
      <c r="R35" s="31">
        <f t="shared" si="0"/>
        <v>315550354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864141658</v>
      </c>
      <c r="X35" s="31">
        <f t="shared" si="0"/>
        <v>1007731558</v>
      </c>
      <c r="Y35" s="31">
        <f t="shared" si="0"/>
        <v>-143589900</v>
      </c>
      <c r="Z35" s="32">
        <f>+IF(X35&lt;&gt;0,+(Y35/X35)*100,0)</f>
        <v>-14.248824387813801</v>
      </c>
      <c r="AA35" s="29">
        <f>SUM(AA6:AA34)</f>
        <v>1351160659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251048314</v>
      </c>
      <c r="D37" s="20">
        <v>0</v>
      </c>
      <c r="E37" s="21">
        <v>279628184</v>
      </c>
      <c r="F37" s="22">
        <v>287572299</v>
      </c>
      <c r="G37" s="22">
        <v>17155918</v>
      </c>
      <c r="H37" s="22">
        <v>21300041</v>
      </c>
      <c r="I37" s="22">
        <v>22333387</v>
      </c>
      <c r="J37" s="22">
        <v>60789346</v>
      </c>
      <c r="K37" s="22">
        <v>21740359</v>
      </c>
      <c r="L37" s="22">
        <v>21548107</v>
      </c>
      <c r="M37" s="22">
        <v>24760422</v>
      </c>
      <c r="N37" s="22">
        <v>68048888</v>
      </c>
      <c r="O37" s="22">
        <v>22378271</v>
      </c>
      <c r="P37" s="22">
        <v>15910301</v>
      </c>
      <c r="Q37" s="22">
        <v>31088925</v>
      </c>
      <c r="R37" s="22">
        <v>69377497</v>
      </c>
      <c r="S37" s="22">
        <v>0</v>
      </c>
      <c r="T37" s="22">
        <v>0</v>
      </c>
      <c r="U37" s="22">
        <v>0</v>
      </c>
      <c r="V37" s="22">
        <v>0</v>
      </c>
      <c r="W37" s="22">
        <v>198215731</v>
      </c>
      <c r="X37" s="22">
        <v>212795937</v>
      </c>
      <c r="Y37" s="22">
        <v>-14580206</v>
      </c>
      <c r="Z37" s="23">
        <v>-6.8517313843261958</v>
      </c>
      <c r="AA37" s="20">
        <v>287572299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357818132</v>
      </c>
      <c r="D40" s="20">
        <v>0</v>
      </c>
      <c r="E40" s="21">
        <v>367678266</v>
      </c>
      <c r="F40" s="22">
        <v>387584372</v>
      </c>
      <c r="G40" s="22">
        <v>3953169</v>
      </c>
      <c r="H40" s="22">
        <v>27827443</v>
      </c>
      <c r="I40" s="22">
        <v>36312175</v>
      </c>
      <c r="J40" s="22">
        <v>68092787</v>
      </c>
      <c r="K40" s="22">
        <v>23699959</v>
      </c>
      <c r="L40" s="22">
        <v>29809346</v>
      </c>
      <c r="M40" s="22">
        <v>26275048</v>
      </c>
      <c r="N40" s="22">
        <v>79784353</v>
      </c>
      <c r="O40" s="22">
        <v>20968965</v>
      </c>
      <c r="P40" s="22">
        <v>9077815</v>
      </c>
      <c r="Q40" s="22">
        <v>30409167</v>
      </c>
      <c r="R40" s="22">
        <v>60455947</v>
      </c>
      <c r="S40" s="22">
        <v>0</v>
      </c>
      <c r="T40" s="22">
        <v>0</v>
      </c>
      <c r="U40" s="22">
        <v>0</v>
      </c>
      <c r="V40" s="22">
        <v>0</v>
      </c>
      <c r="W40" s="22">
        <v>208333087</v>
      </c>
      <c r="X40" s="22">
        <v>290037430</v>
      </c>
      <c r="Y40" s="22">
        <v>-81704343</v>
      </c>
      <c r="Z40" s="23">
        <v>-28.17027547099697</v>
      </c>
      <c r="AA40" s="20">
        <v>387584372</v>
      </c>
    </row>
    <row r="41" spans="1:27" x14ac:dyDescent="0.25">
      <c r="A41" s="19" t="s">
        <v>67</v>
      </c>
      <c r="B41" s="15" t="s">
        <v>32</v>
      </c>
      <c r="C41" s="20">
        <v>194548926</v>
      </c>
      <c r="D41" s="20">
        <v>0</v>
      </c>
      <c r="E41" s="21">
        <v>153974301</v>
      </c>
      <c r="F41" s="22">
        <v>181778417</v>
      </c>
      <c r="G41" s="22">
        <v>421987</v>
      </c>
      <c r="H41" s="22">
        <v>17752712</v>
      </c>
      <c r="I41" s="22">
        <v>543940</v>
      </c>
      <c r="J41" s="22">
        <v>18718639</v>
      </c>
      <c r="K41" s="22">
        <v>586383</v>
      </c>
      <c r="L41" s="22">
        <v>18286830</v>
      </c>
      <c r="M41" s="22">
        <v>444382</v>
      </c>
      <c r="N41" s="22">
        <v>19317595</v>
      </c>
      <c r="O41" s="22">
        <v>468650</v>
      </c>
      <c r="P41" s="22">
        <v>739986</v>
      </c>
      <c r="Q41" s="22">
        <v>28809490</v>
      </c>
      <c r="R41" s="22">
        <v>30018126</v>
      </c>
      <c r="S41" s="22">
        <v>0</v>
      </c>
      <c r="T41" s="22">
        <v>0</v>
      </c>
      <c r="U41" s="22">
        <v>0</v>
      </c>
      <c r="V41" s="22">
        <v>0</v>
      </c>
      <c r="W41" s="22">
        <v>68054360</v>
      </c>
      <c r="X41" s="22">
        <v>131004965</v>
      </c>
      <c r="Y41" s="22">
        <v>-62950605</v>
      </c>
      <c r="Z41" s="23">
        <v>-48.05207573621351</v>
      </c>
      <c r="AA41" s="20">
        <v>181778417</v>
      </c>
    </row>
    <row r="42" spans="1:27" x14ac:dyDescent="0.25">
      <c r="A42" s="19" t="s">
        <v>68</v>
      </c>
      <c r="B42" s="15" t="s">
        <v>32</v>
      </c>
      <c r="C42" s="20">
        <v>216860066</v>
      </c>
      <c r="D42" s="20">
        <v>0</v>
      </c>
      <c r="E42" s="21">
        <v>191206761</v>
      </c>
      <c r="F42" s="22">
        <v>179243726</v>
      </c>
      <c r="G42" s="22">
        <v>3645164</v>
      </c>
      <c r="H42" s="22">
        <v>3645164</v>
      </c>
      <c r="I42" s="22">
        <v>2252761</v>
      </c>
      <c r="J42" s="22">
        <v>9543089</v>
      </c>
      <c r="K42" s="22">
        <v>3665700</v>
      </c>
      <c r="L42" s="22">
        <v>2827132</v>
      </c>
      <c r="M42" s="22">
        <v>4741406</v>
      </c>
      <c r="N42" s="22">
        <v>11234238</v>
      </c>
      <c r="O42" s="22">
        <v>3684973</v>
      </c>
      <c r="P42" s="22">
        <v>731313</v>
      </c>
      <c r="Q42" s="22">
        <v>5697672</v>
      </c>
      <c r="R42" s="22">
        <v>10113958</v>
      </c>
      <c r="S42" s="22">
        <v>0</v>
      </c>
      <c r="T42" s="22">
        <v>0</v>
      </c>
      <c r="U42" s="22">
        <v>0</v>
      </c>
      <c r="V42" s="22">
        <v>0</v>
      </c>
      <c r="W42" s="22">
        <v>30891285</v>
      </c>
      <c r="X42" s="22">
        <v>138629783</v>
      </c>
      <c r="Y42" s="22">
        <v>-107738498</v>
      </c>
      <c r="Z42" s="23">
        <v>-77.716703920686371</v>
      </c>
      <c r="AA42" s="20">
        <v>179243726</v>
      </c>
    </row>
    <row r="43" spans="1:27" x14ac:dyDescent="0.25">
      <c r="A43" s="19" t="s">
        <v>69</v>
      </c>
      <c r="B43" s="15" t="s">
        <v>32</v>
      </c>
      <c r="C43" s="20">
        <v>15319198</v>
      </c>
      <c r="D43" s="20">
        <v>0</v>
      </c>
      <c r="E43" s="21">
        <v>5213777</v>
      </c>
      <c r="F43" s="22">
        <v>5391623</v>
      </c>
      <c r="G43" s="22">
        <v>1301</v>
      </c>
      <c r="H43" s="22">
        <v>1249</v>
      </c>
      <c r="I43" s="22">
        <v>1161</v>
      </c>
      <c r="J43" s="22">
        <v>3711</v>
      </c>
      <c r="K43" s="22">
        <v>1145</v>
      </c>
      <c r="L43" s="22">
        <v>1058</v>
      </c>
      <c r="M43" s="22">
        <v>1529663</v>
      </c>
      <c r="N43" s="22">
        <v>1531866</v>
      </c>
      <c r="O43" s="22">
        <v>257949</v>
      </c>
      <c r="P43" s="22">
        <v>12582</v>
      </c>
      <c r="Q43" s="22">
        <v>5828</v>
      </c>
      <c r="R43" s="22">
        <v>276359</v>
      </c>
      <c r="S43" s="22">
        <v>0</v>
      </c>
      <c r="T43" s="22">
        <v>0</v>
      </c>
      <c r="U43" s="22">
        <v>0</v>
      </c>
      <c r="V43" s="22">
        <v>0</v>
      </c>
      <c r="W43" s="22">
        <v>1811936</v>
      </c>
      <c r="X43" s="22">
        <v>3219724</v>
      </c>
      <c r="Y43" s="22">
        <v>-1407788</v>
      </c>
      <c r="Z43" s="23">
        <v>-43.723871984058263</v>
      </c>
      <c r="AA43" s="20">
        <v>5391623</v>
      </c>
    </row>
    <row r="44" spans="1:27" x14ac:dyDescent="0.25">
      <c r="A44" s="19" t="s">
        <v>70</v>
      </c>
      <c r="B44" s="15" t="s">
        <v>32</v>
      </c>
      <c r="C44" s="20">
        <v>89769916</v>
      </c>
      <c r="D44" s="20">
        <v>0</v>
      </c>
      <c r="E44" s="21">
        <v>75692739</v>
      </c>
      <c r="F44" s="22">
        <v>87435378</v>
      </c>
      <c r="G44" s="22">
        <v>3182050</v>
      </c>
      <c r="H44" s="22">
        <v>6229198</v>
      </c>
      <c r="I44" s="22">
        <v>6006187</v>
      </c>
      <c r="J44" s="22">
        <v>15417435</v>
      </c>
      <c r="K44" s="22">
        <v>4988260</v>
      </c>
      <c r="L44" s="22">
        <v>7237875</v>
      </c>
      <c r="M44" s="22">
        <v>4601432</v>
      </c>
      <c r="N44" s="22">
        <v>16827567</v>
      </c>
      <c r="O44" s="22">
        <v>4983360</v>
      </c>
      <c r="P44" s="22">
        <v>4843321</v>
      </c>
      <c r="Q44" s="22">
        <v>5765567</v>
      </c>
      <c r="R44" s="22">
        <v>15592248</v>
      </c>
      <c r="S44" s="22">
        <v>0</v>
      </c>
      <c r="T44" s="22">
        <v>0</v>
      </c>
      <c r="U44" s="22">
        <v>0</v>
      </c>
      <c r="V44" s="22">
        <v>0</v>
      </c>
      <c r="W44" s="22">
        <v>47837250</v>
      </c>
      <c r="X44" s="22">
        <v>59848057</v>
      </c>
      <c r="Y44" s="22">
        <v>-12010807</v>
      </c>
      <c r="Z44" s="23">
        <v>-20.068833646512534</v>
      </c>
      <c r="AA44" s="20">
        <v>87435378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120384820</v>
      </c>
      <c r="D46" s="20">
        <v>0</v>
      </c>
      <c r="E46" s="21">
        <v>19398222</v>
      </c>
      <c r="F46" s="22">
        <v>18627171</v>
      </c>
      <c r="G46" s="22">
        <v>175270</v>
      </c>
      <c r="H46" s="22">
        <v>757292</v>
      </c>
      <c r="I46" s="22">
        <v>37571</v>
      </c>
      <c r="J46" s="22">
        <v>970133</v>
      </c>
      <c r="K46" s="22">
        <v>173623</v>
      </c>
      <c r="L46" s="22">
        <v>261131</v>
      </c>
      <c r="M46" s="22">
        <v>102913</v>
      </c>
      <c r="N46" s="22">
        <v>537667</v>
      </c>
      <c r="O46" s="22">
        <v>172390</v>
      </c>
      <c r="P46" s="22">
        <v>86786</v>
      </c>
      <c r="Q46" s="22">
        <v>152747</v>
      </c>
      <c r="R46" s="22">
        <v>411923</v>
      </c>
      <c r="S46" s="22">
        <v>0</v>
      </c>
      <c r="T46" s="22">
        <v>0</v>
      </c>
      <c r="U46" s="22">
        <v>0</v>
      </c>
      <c r="V46" s="22">
        <v>0</v>
      </c>
      <c r="W46" s="22">
        <v>1919723</v>
      </c>
      <c r="X46" s="22">
        <v>16220362</v>
      </c>
      <c r="Y46" s="22">
        <v>-14300639</v>
      </c>
      <c r="Z46" s="23">
        <v>-88.164733931338887</v>
      </c>
      <c r="AA46" s="20">
        <v>18627171</v>
      </c>
    </row>
    <row r="47" spans="1:27" x14ac:dyDescent="0.25">
      <c r="A47" s="19" t="s">
        <v>73</v>
      </c>
      <c r="B47" s="15" t="s">
        <v>32</v>
      </c>
      <c r="C47" s="20">
        <v>109400221</v>
      </c>
      <c r="D47" s="20">
        <v>0</v>
      </c>
      <c r="E47" s="21">
        <v>110352144</v>
      </c>
      <c r="F47" s="22">
        <v>115081179</v>
      </c>
      <c r="G47" s="22">
        <v>906651</v>
      </c>
      <c r="H47" s="22">
        <v>8679107</v>
      </c>
      <c r="I47" s="22">
        <v>8049564</v>
      </c>
      <c r="J47" s="22">
        <v>17635322</v>
      </c>
      <c r="K47" s="22">
        <v>9681468</v>
      </c>
      <c r="L47" s="22">
        <v>6209343</v>
      </c>
      <c r="M47" s="22">
        <v>9623765</v>
      </c>
      <c r="N47" s="22">
        <v>25514576</v>
      </c>
      <c r="O47" s="22">
        <v>9317597</v>
      </c>
      <c r="P47" s="22">
        <v>7961322</v>
      </c>
      <c r="Q47" s="22">
        <v>9646482</v>
      </c>
      <c r="R47" s="22">
        <v>26925401</v>
      </c>
      <c r="S47" s="22">
        <v>0</v>
      </c>
      <c r="T47" s="22">
        <v>0</v>
      </c>
      <c r="U47" s="22">
        <v>0</v>
      </c>
      <c r="V47" s="22">
        <v>0</v>
      </c>
      <c r="W47" s="22">
        <v>70075299</v>
      </c>
      <c r="X47" s="22">
        <v>83855753</v>
      </c>
      <c r="Y47" s="22">
        <v>-13780454</v>
      </c>
      <c r="Z47" s="23">
        <v>-16.433522456115803</v>
      </c>
      <c r="AA47" s="20">
        <v>115081179</v>
      </c>
    </row>
    <row r="48" spans="1:27" x14ac:dyDescent="0.25">
      <c r="A48" s="19" t="s">
        <v>74</v>
      </c>
      <c r="B48" s="15" t="s">
        <v>32</v>
      </c>
      <c r="C48" s="20">
        <v>20820386</v>
      </c>
      <c r="D48" s="20">
        <v>0</v>
      </c>
      <c r="E48" s="21">
        <v>530000</v>
      </c>
      <c r="F48" s="22">
        <v>530000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397499</v>
      </c>
      <c r="Y48" s="22">
        <v>-397499</v>
      </c>
      <c r="Z48" s="23">
        <v>-100</v>
      </c>
      <c r="AA48" s="20">
        <v>530000</v>
      </c>
    </row>
    <row r="49" spans="1:27" x14ac:dyDescent="0.25">
      <c r="A49" s="19" t="s">
        <v>75</v>
      </c>
      <c r="B49" s="15" t="s">
        <v>32</v>
      </c>
      <c r="C49" s="20">
        <v>118808267</v>
      </c>
      <c r="D49" s="20">
        <v>0</v>
      </c>
      <c r="E49" s="21">
        <v>99867592</v>
      </c>
      <c r="F49" s="22">
        <v>128921380</v>
      </c>
      <c r="G49" s="22">
        <v>0</v>
      </c>
      <c r="H49" s="22">
        <v>0</v>
      </c>
      <c r="I49" s="22">
        <v>15253238</v>
      </c>
      <c r="J49" s="22">
        <v>15253238</v>
      </c>
      <c r="K49" s="22">
        <v>0</v>
      </c>
      <c r="L49" s="22">
        <v>10375371</v>
      </c>
      <c r="M49" s="22">
        <v>0</v>
      </c>
      <c r="N49" s="22">
        <v>10375371</v>
      </c>
      <c r="O49" s="22">
        <v>12403777</v>
      </c>
      <c r="P49" s="22">
        <v>22836117</v>
      </c>
      <c r="Q49" s="22">
        <v>0</v>
      </c>
      <c r="R49" s="22">
        <v>35239894</v>
      </c>
      <c r="S49" s="22">
        <v>0</v>
      </c>
      <c r="T49" s="22">
        <v>0</v>
      </c>
      <c r="U49" s="22">
        <v>0</v>
      </c>
      <c r="V49" s="22">
        <v>0</v>
      </c>
      <c r="W49" s="22">
        <v>60868503</v>
      </c>
      <c r="X49" s="22">
        <v>83069917</v>
      </c>
      <c r="Y49" s="22">
        <v>-22201414</v>
      </c>
      <c r="Z49" s="23">
        <v>-26.726178142202787</v>
      </c>
      <c r="AA49" s="20">
        <v>128921380</v>
      </c>
    </row>
    <row r="50" spans="1:27" x14ac:dyDescent="0.25">
      <c r="A50" s="37" t="s">
        <v>76</v>
      </c>
      <c r="B50" s="28" t="s">
        <v>32</v>
      </c>
      <c r="C50" s="29">
        <f>SUM(C37:C49)</f>
        <v>1494778246</v>
      </c>
      <c r="D50" s="29">
        <f t="shared" ref="D50:Y50" si="1">SUM(D37:D49)</f>
        <v>0</v>
      </c>
      <c r="E50" s="30">
        <f t="shared" si="1"/>
        <v>1303541986</v>
      </c>
      <c r="F50" s="31">
        <f t="shared" si="1"/>
        <v>1392165545</v>
      </c>
      <c r="G50" s="31">
        <f t="shared" si="1"/>
        <v>29441510</v>
      </c>
      <c r="H50" s="31">
        <f t="shared" si="1"/>
        <v>86192206</v>
      </c>
      <c r="I50" s="31">
        <f t="shared" si="1"/>
        <v>90789984</v>
      </c>
      <c r="J50" s="31">
        <f t="shared" si="1"/>
        <v>206423700</v>
      </c>
      <c r="K50" s="31">
        <f t="shared" si="1"/>
        <v>64536897</v>
      </c>
      <c r="L50" s="31">
        <f t="shared" si="1"/>
        <v>96556193</v>
      </c>
      <c r="M50" s="31">
        <f t="shared" si="1"/>
        <v>72079031</v>
      </c>
      <c r="N50" s="31">
        <f t="shared" si="1"/>
        <v>233172121</v>
      </c>
      <c r="O50" s="31">
        <f t="shared" si="1"/>
        <v>74635932</v>
      </c>
      <c r="P50" s="31">
        <f t="shared" si="1"/>
        <v>62199543</v>
      </c>
      <c r="Q50" s="31">
        <f t="shared" si="1"/>
        <v>111575878</v>
      </c>
      <c r="R50" s="31">
        <f t="shared" si="1"/>
        <v>248411353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688007174</v>
      </c>
      <c r="X50" s="31">
        <f t="shared" si="1"/>
        <v>1019079427</v>
      </c>
      <c r="Y50" s="31">
        <f t="shared" si="1"/>
        <v>-331072253</v>
      </c>
      <c r="Z50" s="32">
        <f>+IF(X50&lt;&gt;0,+(Y50/X50)*100,0)</f>
        <v>-32.48738461678316</v>
      </c>
      <c r="AA50" s="29">
        <f>SUM(AA37:AA49)</f>
        <v>1392165545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-392103695</v>
      </c>
      <c r="D51" s="39">
        <f t="shared" si="2"/>
        <v>0</v>
      </c>
      <c r="E51" s="40">
        <f t="shared" si="2"/>
        <v>23763910</v>
      </c>
      <c r="F51" s="41">
        <f t="shared" si="2"/>
        <v>-41004886</v>
      </c>
      <c r="G51" s="41">
        <f t="shared" si="2"/>
        <v>73418031</v>
      </c>
      <c r="H51" s="41">
        <f t="shared" si="2"/>
        <v>-9076400</v>
      </c>
      <c r="I51" s="41">
        <f t="shared" si="2"/>
        <v>-11731716</v>
      </c>
      <c r="J51" s="41">
        <f t="shared" si="2"/>
        <v>52609915</v>
      </c>
      <c r="K51" s="41">
        <f t="shared" si="2"/>
        <v>36252177</v>
      </c>
      <c r="L51" s="41">
        <f t="shared" si="2"/>
        <v>-3982805</v>
      </c>
      <c r="M51" s="41">
        <f t="shared" si="2"/>
        <v>24116196</v>
      </c>
      <c r="N51" s="41">
        <f t="shared" si="2"/>
        <v>56385568</v>
      </c>
      <c r="O51" s="41">
        <f t="shared" si="2"/>
        <v>36253854</v>
      </c>
      <c r="P51" s="41">
        <f t="shared" si="2"/>
        <v>48589957</v>
      </c>
      <c r="Q51" s="41">
        <f t="shared" si="2"/>
        <v>-17704810</v>
      </c>
      <c r="R51" s="41">
        <f t="shared" si="2"/>
        <v>67139001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176134484</v>
      </c>
      <c r="X51" s="41">
        <f t="shared" si="2"/>
        <v>-11347869</v>
      </c>
      <c r="Y51" s="41">
        <f t="shared" si="2"/>
        <v>187482353</v>
      </c>
      <c r="Z51" s="42">
        <f>+IF(X51&lt;&gt;0,+(Y51/X51)*100,0)</f>
        <v>-1652.1370928762042</v>
      </c>
      <c r="AA51" s="39">
        <f>+AA35-AA50</f>
        <v>-41004886</v>
      </c>
    </row>
    <row r="52" spans="1:27" x14ac:dyDescent="0.25">
      <c r="A52" s="43" t="s">
        <v>78</v>
      </c>
      <c r="B52" s="15" t="s">
        <v>32</v>
      </c>
      <c r="C52" s="20">
        <v>518343323</v>
      </c>
      <c r="D52" s="20">
        <v>0</v>
      </c>
      <c r="E52" s="21">
        <v>427004883</v>
      </c>
      <c r="F52" s="22">
        <v>480146987</v>
      </c>
      <c r="G52" s="22">
        <v>25776051</v>
      </c>
      <c r="H52" s="22">
        <v>16268312</v>
      </c>
      <c r="I52" s="22">
        <v>9863632</v>
      </c>
      <c r="J52" s="22">
        <v>51907995</v>
      </c>
      <c r="K52" s="22">
        <v>49329158</v>
      </c>
      <c r="L52" s="22">
        <v>37682134</v>
      </c>
      <c r="M52" s="22">
        <v>31993823</v>
      </c>
      <c r="N52" s="22">
        <v>119005115</v>
      </c>
      <c r="O52" s="22">
        <v>18267225</v>
      </c>
      <c r="P52" s="22">
        <v>-8932475</v>
      </c>
      <c r="Q52" s="22">
        <v>26716197</v>
      </c>
      <c r="R52" s="22">
        <v>36050947</v>
      </c>
      <c r="S52" s="22">
        <v>0</v>
      </c>
      <c r="T52" s="22">
        <v>0</v>
      </c>
      <c r="U52" s="22">
        <v>0</v>
      </c>
      <c r="V52" s="22">
        <v>0</v>
      </c>
      <c r="W52" s="22">
        <v>206964057</v>
      </c>
      <c r="X52" s="22">
        <v>360563249</v>
      </c>
      <c r="Y52" s="22">
        <v>-153599192</v>
      </c>
      <c r="Z52" s="23">
        <v>-42.599791416900615</v>
      </c>
      <c r="AA52" s="20">
        <v>480146987</v>
      </c>
    </row>
    <row r="53" spans="1:27" x14ac:dyDescent="0.25">
      <c r="A53" s="43" t="s">
        <v>79</v>
      </c>
      <c r="B53" s="15" t="s">
        <v>32</v>
      </c>
      <c r="C53" s="44">
        <v>5944135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132183763</v>
      </c>
      <c r="D54" s="48">
        <f t="shared" si="3"/>
        <v>0</v>
      </c>
      <c r="E54" s="49">
        <f t="shared" si="3"/>
        <v>450768793</v>
      </c>
      <c r="F54" s="50">
        <f t="shared" si="3"/>
        <v>439142101</v>
      </c>
      <c r="G54" s="50">
        <f t="shared" si="3"/>
        <v>99194082</v>
      </c>
      <c r="H54" s="50">
        <f t="shared" si="3"/>
        <v>7191912</v>
      </c>
      <c r="I54" s="50">
        <f t="shared" si="3"/>
        <v>-1868084</v>
      </c>
      <c r="J54" s="50">
        <f t="shared" si="3"/>
        <v>104517910</v>
      </c>
      <c r="K54" s="50">
        <f t="shared" si="3"/>
        <v>85581335</v>
      </c>
      <c r="L54" s="50">
        <f t="shared" si="3"/>
        <v>33699329</v>
      </c>
      <c r="M54" s="50">
        <f t="shared" si="3"/>
        <v>56110019</v>
      </c>
      <c r="N54" s="50">
        <f t="shared" si="3"/>
        <v>175390683</v>
      </c>
      <c r="O54" s="50">
        <f t="shared" si="3"/>
        <v>54521079</v>
      </c>
      <c r="P54" s="50">
        <f t="shared" si="3"/>
        <v>39657482</v>
      </c>
      <c r="Q54" s="50">
        <f t="shared" si="3"/>
        <v>9011387</v>
      </c>
      <c r="R54" s="50">
        <f t="shared" si="3"/>
        <v>103189948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383098541</v>
      </c>
      <c r="X54" s="50">
        <f t="shared" si="3"/>
        <v>349215380</v>
      </c>
      <c r="Y54" s="50">
        <f t="shared" si="3"/>
        <v>33883161</v>
      </c>
      <c r="Z54" s="51">
        <f>+IF(X54&lt;&gt;0,+(Y54/X54)*100,0)</f>
        <v>9.7026542759943748</v>
      </c>
      <c r="AA54" s="48">
        <f>SUM(AA51:AA53)</f>
        <v>439142101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132183763</v>
      </c>
      <c r="D56" s="54">
        <f>+D54-D55</f>
        <v>0</v>
      </c>
      <c r="E56" s="55">
        <f t="shared" si="4"/>
        <v>450768793</v>
      </c>
      <c r="F56" s="56">
        <f t="shared" si="4"/>
        <v>439142101</v>
      </c>
      <c r="G56" s="56">
        <f t="shared" si="4"/>
        <v>99194082</v>
      </c>
      <c r="H56" s="56">
        <f t="shared" si="4"/>
        <v>7191912</v>
      </c>
      <c r="I56" s="56">
        <f t="shared" si="4"/>
        <v>-1868084</v>
      </c>
      <c r="J56" s="56">
        <f t="shared" si="4"/>
        <v>104517910</v>
      </c>
      <c r="K56" s="56">
        <f t="shared" si="4"/>
        <v>85581335</v>
      </c>
      <c r="L56" s="56">
        <f t="shared" si="4"/>
        <v>33699329</v>
      </c>
      <c r="M56" s="56">
        <f t="shared" si="4"/>
        <v>56110019</v>
      </c>
      <c r="N56" s="56">
        <f t="shared" si="4"/>
        <v>175390683</v>
      </c>
      <c r="O56" s="56">
        <f t="shared" si="4"/>
        <v>54521079</v>
      </c>
      <c r="P56" s="56">
        <f t="shared" si="4"/>
        <v>39657482</v>
      </c>
      <c r="Q56" s="56">
        <f t="shared" si="4"/>
        <v>9011387</v>
      </c>
      <c r="R56" s="56">
        <f t="shared" si="4"/>
        <v>103189948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383098541</v>
      </c>
      <c r="X56" s="56">
        <f t="shared" si="4"/>
        <v>349215380</v>
      </c>
      <c r="Y56" s="56">
        <f t="shared" si="4"/>
        <v>33883161</v>
      </c>
      <c r="Z56" s="57">
        <f>+IF(X56&lt;&gt;0,+(Y56/X56)*100,0)</f>
        <v>9.7026542759943748</v>
      </c>
      <c r="AA56" s="54">
        <f>+AA54-AA55</f>
        <v>439142101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132183763</v>
      </c>
      <c r="D59" s="48">
        <f>SUM(D56:D58)</f>
        <v>0</v>
      </c>
      <c r="E59" s="49">
        <f t="shared" si="5"/>
        <v>450768793</v>
      </c>
      <c r="F59" s="50">
        <f t="shared" si="5"/>
        <v>439142101</v>
      </c>
      <c r="G59" s="50">
        <f t="shared" si="5"/>
        <v>99194082</v>
      </c>
      <c r="H59" s="50">
        <f t="shared" si="5"/>
        <v>7191912</v>
      </c>
      <c r="I59" s="50">
        <f t="shared" si="5"/>
        <v>-1868084</v>
      </c>
      <c r="J59" s="50">
        <f t="shared" si="5"/>
        <v>104517910</v>
      </c>
      <c r="K59" s="50">
        <f t="shared" si="5"/>
        <v>85581335</v>
      </c>
      <c r="L59" s="50">
        <f t="shared" si="5"/>
        <v>33699329</v>
      </c>
      <c r="M59" s="50">
        <f t="shared" si="5"/>
        <v>56110019</v>
      </c>
      <c r="N59" s="50">
        <f t="shared" si="5"/>
        <v>175390683</v>
      </c>
      <c r="O59" s="50">
        <f t="shared" si="5"/>
        <v>54521079</v>
      </c>
      <c r="P59" s="50">
        <f t="shared" si="5"/>
        <v>39657482</v>
      </c>
      <c r="Q59" s="50">
        <f t="shared" si="5"/>
        <v>9011387</v>
      </c>
      <c r="R59" s="50">
        <f t="shared" si="5"/>
        <v>103189948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383098541</v>
      </c>
      <c r="X59" s="50">
        <f t="shared" si="5"/>
        <v>349215380</v>
      </c>
      <c r="Y59" s="50">
        <f t="shared" si="5"/>
        <v>33883161</v>
      </c>
      <c r="Z59" s="51">
        <f>+IF(X59&lt;&gt;0,+(Y59/X59)*100,0)</f>
        <v>9.7026542759943748</v>
      </c>
      <c r="AA59" s="48">
        <f>SUM(AA56:AA58)</f>
        <v>439142101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457339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343006</v>
      </c>
      <c r="Y61" s="22">
        <v>-343006</v>
      </c>
      <c r="Z61" s="23">
        <v>-100</v>
      </c>
      <c r="AA61" s="20">
        <v>457339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132183763</v>
      </c>
      <c r="D62" s="65">
        <f>SUM(D59:D61)</f>
        <v>0</v>
      </c>
      <c r="E62" s="66">
        <f t="shared" si="6"/>
        <v>450768793</v>
      </c>
      <c r="F62" s="67">
        <f t="shared" si="6"/>
        <v>439599440</v>
      </c>
      <c r="G62" s="67">
        <f t="shared" si="6"/>
        <v>99194082</v>
      </c>
      <c r="H62" s="67">
        <f t="shared" si="6"/>
        <v>7191912</v>
      </c>
      <c r="I62" s="67">
        <f t="shared" si="6"/>
        <v>-1868084</v>
      </c>
      <c r="J62" s="67">
        <f t="shared" si="6"/>
        <v>104517910</v>
      </c>
      <c r="K62" s="67">
        <f t="shared" si="6"/>
        <v>85581335</v>
      </c>
      <c r="L62" s="67">
        <f t="shared" si="6"/>
        <v>33699329</v>
      </c>
      <c r="M62" s="67">
        <f t="shared" si="6"/>
        <v>56110019</v>
      </c>
      <c r="N62" s="67">
        <f t="shared" si="6"/>
        <v>175390683</v>
      </c>
      <c r="O62" s="67">
        <f t="shared" si="6"/>
        <v>54521079</v>
      </c>
      <c r="P62" s="67">
        <f t="shared" si="6"/>
        <v>39657482</v>
      </c>
      <c r="Q62" s="67">
        <f t="shared" si="6"/>
        <v>9011387</v>
      </c>
      <c r="R62" s="67">
        <f t="shared" si="6"/>
        <v>103189948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383098541</v>
      </c>
      <c r="X62" s="67">
        <f t="shared" si="6"/>
        <v>349558386</v>
      </c>
      <c r="Y62" s="67">
        <f t="shared" si="6"/>
        <v>33540155</v>
      </c>
      <c r="Z62" s="68">
        <f>+IF(X62&lt;&gt;0,+(Y62/X62)*100,0)</f>
        <v>9.5950079710003013</v>
      </c>
      <c r="AA62" s="65">
        <f>SUM(AA59:AA61)</f>
        <v>439599440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19C092-0CB7-441A-8C44-BD0268F69728}"/>
</file>

<file path=customXml/itemProps2.xml><?xml version="1.0" encoding="utf-8"?>
<ds:datastoreItem xmlns:ds="http://schemas.openxmlformats.org/officeDocument/2006/customXml" ds:itemID="{3D72BA5B-E5A1-4B48-86CD-5EA8BEBBE311}"/>
</file>

<file path=customXml/itemProps3.xml><?xml version="1.0" encoding="utf-8"?>
<ds:datastoreItem xmlns:ds="http://schemas.openxmlformats.org/officeDocument/2006/customXml" ds:itemID="{4C3290D1-5598-436E-B796-79776F5DF3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2026-05-12T10:11:10Z</dcterms:created>
  <dcterms:modified xsi:type="dcterms:W3CDTF">2026-05-12T10:15:37Z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